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0" windowWidth="13416" windowHeight="4344"/>
  </bookViews>
  <sheets>
    <sheet name="评审-1" sheetId="1" r:id="rId1"/>
    <sheet name="评审-2" sheetId="4" r:id="rId2"/>
    <sheet name="其他得分" sheetId="5" r:id="rId3"/>
    <sheet name="评分汇总" sheetId="6" r:id="rId4"/>
  </sheets>
  <definedNames>
    <definedName name="_xlnm._FilterDatabase" localSheetId="2" hidden="1">其他得分!$A$2:$F$113</definedName>
  </definedNames>
  <calcPr calcId="144525"/>
</workbook>
</file>

<file path=xl/calcChain.xml><?xml version="1.0" encoding="utf-8"?>
<calcChain xmlns="http://schemas.openxmlformats.org/spreadsheetml/2006/main">
  <c r="D9" i="1" l="1"/>
  <c r="AS9" i="1"/>
  <c r="C35" i="6"/>
  <c r="D35" i="6"/>
  <c r="E35" i="6"/>
  <c r="C53" i="6"/>
  <c r="D53" i="6"/>
  <c r="E53" i="6"/>
  <c r="C45" i="6"/>
  <c r="D45" i="6"/>
  <c r="E45" i="6"/>
  <c r="C27" i="6"/>
  <c r="D27" i="6"/>
  <c r="E27" i="6"/>
  <c r="F27" i="6"/>
  <c r="C24" i="6"/>
  <c r="D24" i="6"/>
  <c r="E24" i="6"/>
  <c r="C32" i="6"/>
  <c r="D32" i="6"/>
  <c r="E32" i="6"/>
  <c r="F32" i="6"/>
  <c r="C17" i="6"/>
  <c r="D17" i="6"/>
  <c r="E17" i="6"/>
  <c r="C49" i="6"/>
  <c r="D49" i="6"/>
  <c r="E49" i="6"/>
  <c r="F49" i="6"/>
  <c r="C61" i="6"/>
  <c r="D61" i="6"/>
  <c r="E61" i="6"/>
  <c r="C42" i="6"/>
  <c r="D42" i="6"/>
  <c r="E42" i="6"/>
  <c r="F42" i="6"/>
  <c r="C77" i="6"/>
  <c r="D77" i="6"/>
  <c r="E77" i="6"/>
  <c r="C20" i="6"/>
  <c r="F20" i="6" s="1"/>
  <c r="D20" i="6"/>
  <c r="E20" i="6"/>
  <c r="C54" i="6"/>
  <c r="D54" i="6"/>
  <c r="E54" i="6"/>
  <c r="C55" i="6"/>
  <c r="D55" i="6"/>
  <c r="E55" i="6"/>
  <c r="C66" i="6"/>
  <c r="D66" i="6"/>
  <c r="E66" i="6"/>
  <c r="C68" i="6"/>
  <c r="D68" i="6"/>
  <c r="E68" i="6"/>
  <c r="C51" i="6"/>
  <c r="D51" i="6"/>
  <c r="E51" i="6"/>
  <c r="C11" i="6"/>
  <c r="D11" i="6"/>
  <c r="E11" i="6"/>
  <c r="E56" i="6"/>
  <c r="E72" i="6"/>
  <c r="E73" i="6"/>
  <c r="E64" i="6"/>
  <c r="E37" i="6"/>
  <c r="E82" i="6"/>
  <c r="E18" i="6"/>
  <c r="E36" i="6"/>
  <c r="E8" i="6"/>
  <c r="E28" i="6"/>
  <c r="E40" i="6"/>
  <c r="E59" i="6"/>
  <c r="E34" i="6"/>
  <c r="E23" i="6"/>
  <c r="E19" i="6"/>
  <c r="E65" i="6"/>
  <c r="E83" i="6"/>
  <c r="E16" i="6"/>
  <c r="E31" i="6"/>
  <c r="E71" i="6"/>
  <c r="E52" i="6"/>
  <c r="E21" i="6"/>
  <c r="E30" i="6"/>
  <c r="E78" i="6"/>
  <c r="E29" i="6"/>
  <c r="E60" i="6"/>
  <c r="E63" i="6"/>
  <c r="E70" i="6"/>
  <c r="E62" i="6"/>
  <c r="E43" i="6"/>
  <c r="E7" i="6"/>
  <c r="E26" i="6"/>
  <c r="E81" i="6"/>
  <c r="E9" i="6"/>
  <c r="E38" i="6"/>
  <c r="E14" i="6"/>
  <c r="E67" i="6"/>
  <c r="E15" i="6"/>
  <c r="E33" i="6"/>
  <c r="E69" i="6"/>
  <c r="E76" i="6"/>
  <c r="E46" i="6"/>
  <c r="E50" i="6"/>
  <c r="E74" i="6"/>
  <c r="E41" i="6"/>
  <c r="E48" i="6"/>
  <c r="E22" i="6"/>
  <c r="E39" i="6"/>
  <c r="E44" i="6"/>
  <c r="E80" i="6"/>
  <c r="E75" i="6"/>
  <c r="E58" i="6"/>
  <c r="E57" i="6"/>
  <c r="E25" i="6"/>
  <c r="E12" i="6"/>
  <c r="E6" i="6"/>
  <c r="E79" i="6"/>
  <c r="E10" i="6"/>
  <c r="E13" i="6"/>
  <c r="E47" i="6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6" i="4"/>
  <c r="F11" i="6" l="1"/>
  <c r="F55" i="6"/>
  <c r="F68" i="6"/>
  <c r="F17" i="6"/>
  <c r="F53" i="6"/>
  <c r="F61" i="6"/>
  <c r="F77" i="6"/>
  <c r="F54" i="6"/>
  <c r="F66" i="6"/>
  <c r="F51" i="6"/>
  <c r="F35" i="6"/>
  <c r="F45" i="6"/>
  <c r="F24" i="6"/>
  <c r="G7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6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3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3" i="5"/>
  <c r="F64" i="5"/>
  <c r="F66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7" i="5"/>
  <c r="F6" i="5"/>
  <c r="AT6" i="1"/>
  <c r="AS6" i="1"/>
  <c r="AT2" i="1"/>
  <c r="AS2" i="1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6" i="4"/>
  <c r="Z7" i="4" l="1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6" i="4"/>
  <c r="X65" i="4" l="1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AB66" i="4" l="1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Z7" i="1" l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6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AS66" i="1" l="1"/>
  <c r="AT66" i="1"/>
  <c r="AS67" i="1"/>
  <c r="AT67" i="1"/>
  <c r="AS68" i="1"/>
  <c r="AT68" i="1"/>
  <c r="AU68" i="1" s="1"/>
  <c r="AS69" i="1"/>
  <c r="AT69" i="1"/>
  <c r="AU69" i="1"/>
  <c r="AS70" i="1"/>
  <c r="AT70" i="1"/>
  <c r="AU70" i="1"/>
  <c r="AS71" i="1"/>
  <c r="AT71" i="1"/>
  <c r="AS72" i="1"/>
  <c r="AT72" i="1"/>
  <c r="AS73" i="1"/>
  <c r="AT73" i="1"/>
  <c r="AU73" i="1"/>
  <c r="AS74" i="1"/>
  <c r="AT74" i="1"/>
  <c r="AU74" i="1" s="1"/>
  <c r="AS75" i="1"/>
  <c r="AU75" i="1" s="1"/>
  <c r="AT75" i="1"/>
  <c r="AS76" i="1"/>
  <c r="AT76" i="1"/>
  <c r="AU76" i="1" s="1"/>
  <c r="AS77" i="1"/>
  <c r="AT77" i="1"/>
  <c r="AU77" i="1"/>
  <c r="AS78" i="1"/>
  <c r="AT78" i="1"/>
  <c r="AS79" i="1"/>
  <c r="AT79" i="1"/>
  <c r="AU79" i="1"/>
  <c r="AS80" i="1"/>
  <c r="AT80" i="1"/>
  <c r="AS81" i="1"/>
  <c r="AT81" i="1"/>
  <c r="AS82" i="1"/>
  <c r="AT82" i="1"/>
  <c r="AU82" i="1" s="1"/>
  <c r="AS83" i="1"/>
  <c r="AT83" i="1"/>
  <c r="AF66" i="4"/>
  <c r="AG66" i="4"/>
  <c r="AF67" i="4"/>
  <c r="AG67" i="4"/>
  <c r="AF68" i="4"/>
  <c r="AG68" i="4"/>
  <c r="AF69" i="4"/>
  <c r="AG69" i="4"/>
  <c r="AF70" i="4"/>
  <c r="AG70" i="4"/>
  <c r="AF71" i="4"/>
  <c r="AG71" i="4"/>
  <c r="AF72" i="4"/>
  <c r="AG72" i="4"/>
  <c r="AF73" i="4"/>
  <c r="AG73" i="4"/>
  <c r="AH73" i="4"/>
  <c r="AF74" i="4"/>
  <c r="AG74" i="4"/>
  <c r="AF75" i="4"/>
  <c r="AG75" i="4"/>
  <c r="AF76" i="4"/>
  <c r="AG76" i="4"/>
  <c r="AH76" i="4" s="1"/>
  <c r="AF77" i="4"/>
  <c r="AG77" i="4"/>
  <c r="AF78" i="4"/>
  <c r="AG78" i="4"/>
  <c r="AF79" i="4"/>
  <c r="AG79" i="4"/>
  <c r="AH79" i="4" s="1"/>
  <c r="AF80" i="4"/>
  <c r="AG80" i="4"/>
  <c r="AF81" i="4"/>
  <c r="AG81" i="4"/>
  <c r="AF82" i="4"/>
  <c r="AG82" i="4"/>
  <c r="AH82" i="4"/>
  <c r="AF83" i="4"/>
  <c r="AG83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6" i="4"/>
  <c r="AH70" i="4" l="1"/>
  <c r="AH69" i="4"/>
  <c r="AH83" i="4"/>
  <c r="AH66" i="4"/>
  <c r="AH68" i="4"/>
  <c r="AH81" i="4"/>
  <c r="AH74" i="4"/>
  <c r="AH75" i="4"/>
  <c r="AH67" i="4"/>
  <c r="AH77" i="4"/>
  <c r="AH72" i="4"/>
  <c r="AH78" i="4"/>
  <c r="AH71" i="4"/>
  <c r="AH80" i="4"/>
  <c r="AU78" i="1"/>
  <c r="AU81" i="1"/>
  <c r="AU80" i="1"/>
  <c r="AU66" i="1"/>
  <c r="AU83" i="1"/>
  <c r="AU72" i="1"/>
  <c r="AU71" i="1"/>
  <c r="AU67" i="1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V7" i="4" l="1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6" i="4"/>
  <c r="R7" i="1" l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6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AD7" i="1" l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6" i="1"/>
  <c r="AB66" i="1" l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6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6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6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66" i="4" l="1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J7" i="4" l="1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6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2" i="1"/>
  <c r="J83" i="1"/>
  <c r="J81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AB65" i="4" l="1"/>
  <c r="AF65" i="4" s="1"/>
  <c r="AB64" i="4"/>
  <c r="AB63" i="4"/>
  <c r="AF63" i="4" s="1"/>
  <c r="AB62" i="4"/>
  <c r="AB61" i="4"/>
  <c r="AB60" i="4"/>
  <c r="AB59" i="4"/>
  <c r="AB58" i="4"/>
  <c r="AB57" i="4"/>
  <c r="AF57" i="4" s="1"/>
  <c r="AB56" i="4"/>
  <c r="AB55" i="4"/>
  <c r="AB54" i="4"/>
  <c r="AB53" i="4"/>
  <c r="AB52" i="4"/>
  <c r="AB51" i="4"/>
  <c r="AB50" i="4"/>
  <c r="AB49" i="4"/>
  <c r="AB48" i="4"/>
  <c r="AB47" i="4"/>
  <c r="AB46" i="4"/>
  <c r="AB45" i="4"/>
  <c r="AB44" i="4"/>
  <c r="AB43" i="4"/>
  <c r="AF43" i="4" s="1"/>
  <c r="AB42" i="4"/>
  <c r="AB41" i="4"/>
  <c r="AF41" i="4" s="1"/>
  <c r="AB40" i="4"/>
  <c r="AF40" i="4" s="1"/>
  <c r="AB39" i="4"/>
  <c r="AB38" i="4"/>
  <c r="AB37" i="4"/>
  <c r="AB36" i="4"/>
  <c r="AB35" i="4"/>
  <c r="AB34" i="4"/>
  <c r="AB33" i="4"/>
  <c r="AB32" i="4"/>
  <c r="AB31" i="4"/>
  <c r="AF31" i="4" s="1"/>
  <c r="AB30" i="4"/>
  <c r="AB29" i="4"/>
  <c r="AB28" i="4"/>
  <c r="AB27" i="4"/>
  <c r="AB26" i="4"/>
  <c r="AB25" i="4"/>
  <c r="AF25" i="4" s="1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F9" i="4" s="1"/>
  <c r="AB8" i="4"/>
  <c r="AB7" i="4"/>
  <c r="AB6" i="4"/>
  <c r="X64" i="4"/>
  <c r="X63" i="4"/>
  <c r="X62" i="4"/>
  <c r="X61" i="4"/>
  <c r="X60" i="4"/>
  <c r="X59" i="4"/>
  <c r="X58" i="4"/>
  <c r="X57" i="4"/>
  <c r="X56" i="4"/>
  <c r="X55" i="4"/>
  <c r="X54" i="4"/>
  <c r="X53" i="4"/>
  <c r="X52" i="4"/>
  <c r="X51" i="4"/>
  <c r="X50" i="4"/>
  <c r="X49" i="4"/>
  <c r="X48" i="4"/>
  <c r="X47" i="4"/>
  <c r="X46" i="4"/>
  <c r="X45" i="4"/>
  <c r="X44" i="4"/>
  <c r="X43" i="4"/>
  <c r="X42" i="4"/>
  <c r="X41" i="4"/>
  <c r="X40" i="4"/>
  <c r="X39" i="4"/>
  <c r="X38" i="4"/>
  <c r="X37" i="4"/>
  <c r="X36" i="4"/>
  <c r="X35" i="4"/>
  <c r="X34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8" i="4"/>
  <c r="X7" i="4"/>
  <c r="X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H65" i="4"/>
  <c r="H64" i="4"/>
  <c r="H63" i="4"/>
  <c r="H62" i="4"/>
  <c r="H61" i="4"/>
  <c r="H60" i="4"/>
  <c r="H59" i="4"/>
  <c r="AF59" i="4" s="1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AF27" i="4" s="1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AF11" i="4" s="1"/>
  <c r="AH11" i="4" s="1"/>
  <c r="D37" i="6" s="1"/>
  <c r="H10" i="4"/>
  <c r="H9" i="4"/>
  <c r="H8" i="4"/>
  <c r="H7" i="4"/>
  <c r="H6" i="4"/>
  <c r="D65" i="4"/>
  <c r="D64" i="4"/>
  <c r="AF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AF48" i="4" s="1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AF32" i="4" s="1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AF16" i="4" s="1"/>
  <c r="D15" i="4"/>
  <c r="D14" i="4"/>
  <c r="D13" i="4"/>
  <c r="D12" i="4"/>
  <c r="D11" i="4"/>
  <c r="D10" i="4"/>
  <c r="D9" i="4"/>
  <c r="D8" i="4"/>
  <c r="D7" i="4"/>
  <c r="D6" i="4"/>
  <c r="AG7" i="4"/>
  <c r="AF8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F24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F53" i="4"/>
  <c r="AG53" i="4"/>
  <c r="AG54" i="4"/>
  <c r="AG55" i="4"/>
  <c r="AF56" i="4"/>
  <c r="AG56" i="4"/>
  <c r="AG57" i="4"/>
  <c r="AG58" i="4"/>
  <c r="AG59" i="4"/>
  <c r="AG60" i="4"/>
  <c r="AG61" i="4"/>
  <c r="AG62" i="4"/>
  <c r="AG63" i="4"/>
  <c r="AG64" i="4"/>
  <c r="AG65" i="4"/>
  <c r="AG6" i="4"/>
  <c r="AG2" i="4"/>
  <c r="AF2" i="4"/>
  <c r="AH2" i="4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D7" i="1"/>
  <c r="D8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AH24" i="4" l="1"/>
  <c r="D16" i="6" s="1"/>
  <c r="AH56" i="4"/>
  <c r="D80" i="6" s="1"/>
  <c r="AH53" i="4"/>
  <c r="D22" i="6" s="1"/>
  <c r="AH27" i="4"/>
  <c r="D52" i="6" s="1"/>
  <c r="AH59" i="4"/>
  <c r="D57" i="6" s="1"/>
  <c r="AH43" i="4"/>
  <c r="D67" i="6" s="1"/>
  <c r="AH16" i="4"/>
  <c r="D28" i="6" s="1"/>
  <c r="AH32" i="4"/>
  <c r="D60" i="6" s="1"/>
  <c r="AH48" i="4"/>
  <c r="D46" i="6" s="1"/>
  <c r="AH64" i="4"/>
  <c r="D10" i="6" s="1"/>
  <c r="AH31" i="4"/>
  <c r="D29" i="6" s="1"/>
  <c r="AH63" i="4"/>
  <c r="D79" i="6" s="1"/>
  <c r="AH8" i="4"/>
  <c r="D72" i="6" s="1"/>
  <c r="AH40" i="4"/>
  <c r="D9" i="6" s="1"/>
  <c r="AH25" i="4"/>
  <c r="D31" i="6" s="1"/>
  <c r="AH41" i="4"/>
  <c r="D38" i="6" s="1"/>
  <c r="AH57" i="4"/>
  <c r="D75" i="6" s="1"/>
  <c r="AH65" i="4"/>
  <c r="D13" i="6" s="1"/>
  <c r="AF33" i="4"/>
  <c r="AH33" i="4" s="1"/>
  <c r="D63" i="6" s="1"/>
  <c r="AF15" i="4"/>
  <c r="AH15" i="4" s="1"/>
  <c r="D8" i="6" s="1"/>
  <c r="AF23" i="4"/>
  <c r="AH23" i="4" s="1"/>
  <c r="D83" i="6" s="1"/>
  <c r="AF47" i="4"/>
  <c r="AH47" i="4" s="1"/>
  <c r="D76" i="6" s="1"/>
  <c r="AF20" i="4"/>
  <c r="AH20" i="4" s="1"/>
  <c r="D23" i="6" s="1"/>
  <c r="AF52" i="4"/>
  <c r="AH52" i="4" s="1"/>
  <c r="D48" i="6" s="1"/>
  <c r="AF37" i="4"/>
  <c r="AH37" i="4" s="1"/>
  <c r="D7" i="6" s="1"/>
  <c r="AF21" i="4"/>
  <c r="AH21" i="4" s="1"/>
  <c r="D19" i="6" s="1"/>
  <c r="AF36" i="4"/>
  <c r="AH36" i="4" s="1"/>
  <c r="D43" i="6" s="1"/>
  <c r="AF14" i="4"/>
  <c r="AH14" i="4" s="1"/>
  <c r="D36" i="6" s="1"/>
  <c r="AF30" i="4"/>
  <c r="AH30" i="4" s="1"/>
  <c r="D78" i="6" s="1"/>
  <c r="AF38" i="4"/>
  <c r="AH38" i="4" s="1"/>
  <c r="D26" i="6" s="1"/>
  <c r="AF46" i="4"/>
  <c r="AH46" i="4" s="1"/>
  <c r="D69" i="6" s="1"/>
  <c r="AF62" i="4"/>
  <c r="AH62" i="4" s="1"/>
  <c r="D6" i="6" s="1"/>
  <c r="AF7" i="4"/>
  <c r="AH7" i="4" s="1"/>
  <c r="D56" i="6" s="1"/>
  <c r="AF39" i="4"/>
  <c r="AH39" i="4" s="1"/>
  <c r="D81" i="6" s="1"/>
  <c r="AF55" i="4"/>
  <c r="AH55" i="4" s="1"/>
  <c r="D44" i="6" s="1"/>
  <c r="AF22" i="4"/>
  <c r="AH22" i="4" s="1"/>
  <c r="D65" i="6" s="1"/>
  <c r="AF54" i="4"/>
  <c r="AH54" i="4" s="1"/>
  <c r="D39" i="6" s="1"/>
  <c r="AF17" i="4"/>
  <c r="AH17" i="4" s="1"/>
  <c r="D40" i="6" s="1"/>
  <c r="AF49" i="4"/>
  <c r="AH49" i="4" s="1"/>
  <c r="D50" i="6" s="1"/>
  <c r="AF34" i="4"/>
  <c r="AH34" i="4" s="1"/>
  <c r="D70" i="6" s="1"/>
  <c r="AF58" i="4"/>
  <c r="AH58" i="4" s="1"/>
  <c r="D58" i="6" s="1"/>
  <c r="AF18" i="4"/>
  <c r="AH18" i="4" s="1"/>
  <c r="D59" i="6" s="1"/>
  <c r="AF19" i="4"/>
  <c r="AH19" i="4" s="1"/>
  <c r="D34" i="6" s="1"/>
  <c r="AF35" i="4"/>
  <c r="AH35" i="4" s="1"/>
  <c r="D62" i="6" s="1"/>
  <c r="AF51" i="4"/>
  <c r="AH51" i="4" s="1"/>
  <c r="D41" i="6" s="1"/>
  <c r="AF10" i="4"/>
  <c r="AH10" i="4" s="1"/>
  <c r="D64" i="6" s="1"/>
  <c r="AF26" i="4"/>
  <c r="AH26" i="4" s="1"/>
  <c r="D71" i="6" s="1"/>
  <c r="AF42" i="4"/>
  <c r="AH42" i="4" s="1"/>
  <c r="D14" i="6" s="1"/>
  <c r="AF50" i="4"/>
  <c r="AH50" i="4" s="1"/>
  <c r="D74" i="6" s="1"/>
  <c r="AF12" i="4"/>
  <c r="AH12" i="4" s="1"/>
  <c r="D82" i="6" s="1"/>
  <c r="AF28" i="4"/>
  <c r="AH28" i="4" s="1"/>
  <c r="D21" i="6" s="1"/>
  <c r="AF44" i="4"/>
  <c r="AH44" i="4" s="1"/>
  <c r="D15" i="6" s="1"/>
  <c r="AF60" i="4"/>
  <c r="AH60" i="4" s="1"/>
  <c r="D25" i="6" s="1"/>
  <c r="AF13" i="4"/>
  <c r="AH13" i="4" s="1"/>
  <c r="D18" i="6" s="1"/>
  <c r="AF29" i="4"/>
  <c r="AH29" i="4" s="1"/>
  <c r="D30" i="6" s="1"/>
  <c r="AF45" i="4"/>
  <c r="AH45" i="4" s="1"/>
  <c r="D33" i="6" s="1"/>
  <c r="AF61" i="4"/>
  <c r="AH61" i="4" s="1"/>
  <c r="D12" i="6" s="1"/>
  <c r="AH9" i="4"/>
  <c r="D73" i="6" s="1"/>
  <c r="AS7" i="1"/>
  <c r="AT7" i="1"/>
  <c r="AS8" i="1"/>
  <c r="AT8" i="1"/>
  <c r="AT9" i="1"/>
  <c r="AS10" i="1"/>
  <c r="AT10" i="1"/>
  <c r="AS11" i="1"/>
  <c r="AT11" i="1"/>
  <c r="AS12" i="1"/>
  <c r="AU2" i="1" s="1"/>
  <c r="AT12" i="1"/>
  <c r="AS13" i="1"/>
  <c r="AT13" i="1"/>
  <c r="AS14" i="1"/>
  <c r="AT14" i="1"/>
  <c r="AS15" i="1"/>
  <c r="AT15" i="1"/>
  <c r="AS16" i="1"/>
  <c r="AT16" i="1"/>
  <c r="AS17" i="1"/>
  <c r="AT17" i="1"/>
  <c r="AS18" i="1"/>
  <c r="AT18" i="1"/>
  <c r="AS19" i="1"/>
  <c r="AT19" i="1"/>
  <c r="AS20" i="1"/>
  <c r="AT20" i="1"/>
  <c r="AS21" i="1"/>
  <c r="AT21" i="1"/>
  <c r="AS22" i="1"/>
  <c r="AT22" i="1"/>
  <c r="AS23" i="1"/>
  <c r="AT23" i="1"/>
  <c r="AS24" i="1"/>
  <c r="AT24" i="1"/>
  <c r="AS25" i="1"/>
  <c r="AT25" i="1"/>
  <c r="AS26" i="1"/>
  <c r="AT26" i="1"/>
  <c r="AS27" i="1"/>
  <c r="AT27" i="1"/>
  <c r="AS28" i="1"/>
  <c r="AT28" i="1"/>
  <c r="AS29" i="1"/>
  <c r="AT29" i="1"/>
  <c r="AS30" i="1"/>
  <c r="AT30" i="1"/>
  <c r="AS31" i="1"/>
  <c r="AT31" i="1"/>
  <c r="AS32" i="1"/>
  <c r="AT32" i="1"/>
  <c r="AS33" i="1"/>
  <c r="AT33" i="1"/>
  <c r="AS34" i="1"/>
  <c r="AT34" i="1"/>
  <c r="AS35" i="1"/>
  <c r="AT35" i="1"/>
  <c r="AS36" i="1"/>
  <c r="AT36" i="1"/>
  <c r="AS37" i="1"/>
  <c r="AT37" i="1"/>
  <c r="AS38" i="1"/>
  <c r="AT38" i="1"/>
  <c r="AS39" i="1"/>
  <c r="AT39" i="1"/>
  <c r="AS40" i="1"/>
  <c r="AT40" i="1"/>
  <c r="AS41" i="1"/>
  <c r="AT41" i="1"/>
  <c r="AS42" i="1"/>
  <c r="AT42" i="1"/>
  <c r="AS43" i="1"/>
  <c r="AT43" i="1"/>
  <c r="AS44" i="1"/>
  <c r="AT44" i="1"/>
  <c r="AS45" i="1"/>
  <c r="AT45" i="1"/>
  <c r="AS46" i="1"/>
  <c r="AT46" i="1"/>
  <c r="AS47" i="1"/>
  <c r="AT47" i="1"/>
  <c r="AS48" i="1"/>
  <c r="AT48" i="1"/>
  <c r="AS49" i="1"/>
  <c r="AT49" i="1"/>
  <c r="AS50" i="1"/>
  <c r="AT50" i="1"/>
  <c r="AS51" i="1"/>
  <c r="AT51" i="1"/>
  <c r="AS52" i="1"/>
  <c r="AT52" i="1"/>
  <c r="AS53" i="1"/>
  <c r="AT53" i="1"/>
  <c r="AS54" i="1"/>
  <c r="AT54" i="1"/>
  <c r="AS55" i="1"/>
  <c r="AT55" i="1"/>
  <c r="AS56" i="1"/>
  <c r="AT56" i="1"/>
  <c r="AS57" i="1"/>
  <c r="AT57" i="1"/>
  <c r="AS58" i="1"/>
  <c r="AT58" i="1"/>
  <c r="AS59" i="1"/>
  <c r="AT59" i="1"/>
  <c r="AS60" i="1"/>
  <c r="AT60" i="1"/>
  <c r="AS61" i="1"/>
  <c r="AT61" i="1"/>
  <c r="AS62" i="1"/>
  <c r="AT62" i="1"/>
  <c r="AS63" i="1"/>
  <c r="AT63" i="1"/>
  <c r="AS64" i="1"/>
  <c r="AT64" i="1"/>
  <c r="AS65" i="1"/>
  <c r="AT65" i="1"/>
  <c r="AU65" i="1" l="1"/>
  <c r="C13" i="6" s="1"/>
  <c r="F13" i="6" s="1"/>
  <c r="AU49" i="1"/>
  <c r="C50" i="6" s="1"/>
  <c r="F50" i="6" s="1"/>
  <c r="AU61" i="1"/>
  <c r="C12" i="6" s="1"/>
  <c r="F12" i="6" s="1"/>
  <c r="AU29" i="1"/>
  <c r="C30" i="6" s="1"/>
  <c r="F30" i="6" s="1"/>
  <c r="AU6" i="1"/>
  <c r="C47" i="6" s="1"/>
  <c r="AU57" i="1"/>
  <c r="C75" i="6" s="1"/>
  <c r="F75" i="6" s="1"/>
  <c r="AU53" i="1"/>
  <c r="C22" i="6" s="1"/>
  <c r="F22" i="6" s="1"/>
  <c r="AU45" i="1"/>
  <c r="C33" i="6" s="1"/>
  <c r="F33" i="6" s="1"/>
  <c r="AU41" i="1"/>
  <c r="C38" i="6" s="1"/>
  <c r="F38" i="6" s="1"/>
  <c r="AU37" i="1"/>
  <c r="C7" i="6" s="1"/>
  <c r="F7" i="6" s="1"/>
  <c r="AU33" i="1"/>
  <c r="C63" i="6" s="1"/>
  <c r="F63" i="6" s="1"/>
  <c r="AU25" i="1"/>
  <c r="C31" i="6" s="1"/>
  <c r="F31" i="6" s="1"/>
  <c r="AU21" i="1"/>
  <c r="C19" i="6" s="1"/>
  <c r="F19" i="6" s="1"/>
  <c r="AU17" i="1"/>
  <c r="C40" i="6" s="1"/>
  <c r="F40" i="6" s="1"/>
  <c r="AU13" i="1"/>
  <c r="C18" i="6" s="1"/>
  <c r="F18" i="6" s="1"/>
  <c r="AU9" i="1"/>
  <c r="C73" i="6" s="1"/>
  <c r="F73" i="6" s="1"/>
  <c r="AU62" i="1"/>
  <c r="C6" i="6" s="1"/>
  <c r="F6" i="6" s="1"/>
  <c r="AU58" i="1"/>
  <c r="C58" i="6" s="1"/>
  <c r="F58" i="6" s="1"/>
  <c r="AU54" i="1"/>
  <c r="C39" i="6" s="1"/>
  <c r="F39" i="6" s="1"/>
  <c r="AU50" i="1"/>
  <c r="C74" i="6" s="1"/>
  <c r="F74" i="6" s="1"/>
  <c r="AU46" i="1"/>
  <c r="C69" i="6" s="1"/>
  <c r="F69" i="6" s="1"/>
  <c r="AU42" i="1"/>
  <c r="C14" i="6" s="1"/>
  <c r="F14" i="6" s="1"/>
  <c r="AU38" i="1"/>
  <c r="C26" i="6" s="1"/>
  <c r="F26" i="6" s="1"/>
  <c r="AU34" i="1"/>
  <c r="C70" i="6" s="1"/>
  <c r="F70" i="6" s="1"/>
  <c r="AU30" i="1"/>
  <c r="C78" i="6" s="1"/>
  <c r="F78" i="6" s="1"/>
  <c r="AU26" i="1"/>
  <c r="C71" i="6" s="1"/>
  <c r="F71" i="6" s="1"/>
  <c r="AU22" i="1"/>
  <c r="C65" i="6" s="1"/>
  <c r="F65" i="6" s="1"/>
  <c r="AU18" i="1"/>
  <c r="C59" i="6" s="1"/>
  <c r="F59" i="6" s="1"/>
  <c r="AU14" i="1"/>
  <c r="C36" i="6" s="1"/>
  <c r="F36" i="6" s="1"/>
  <c r="AU10" i="1"/>
  <c r="C64" i="6" s="1"/>
  <c r="F64" i="6" s="1"/>
  <c r="AU60" i="1"/>
  <c r="C25" i="6" s="1"/>
  <c r="F25" i="6" s="1"/>
  <c r="AU52" i="1"/>
  <c r="C48" i="6" s="1"/>
  <c r="F48" i="6" s="1"/>
  <c r="AU40" i="1"/>
  <c r="C9" i="6" s="1"/>
  <c r="F9" i="6" s="1"/>
  <c r="AU36" i="1"/>
  <c r="C43" i="6" s="1"/>
  <c r="F43" i="6" s="1"/>
  <c r="AU32" i="1"/>
  <c r="C60" i="6" s="1"/>
  <c r="F60" i="6" s="1"/>
  <c r="AU28" i="1"/>
  <c r="C21" i="6" s="1"/>
  <c r="F21" i="6" s="1"/>
  <c r="AU24" i="1"/>
  <c r="C16" i="6" s="1"/>
  <c r="F16" i="6" s="1"/>
  <c r="AU20" i="1"/>
  <c r="C23" i="6" s="1"/>
  <c r="F23" i="6" s="1"/>
  <c r="AU16" i="1"/>
  <c r="C28" i="6" s="1"/>
  <c r="F28" i="6" s="1"/>
  <c r="AU12" i="1"/>
  <c r="C82" i="6" s="1"/>
  <c r="F82" i="6" s="1"/>
  <c r="AU8" i="1"/>
  <c r="C72" i="6" s="1"/>
  <c r="F72" i="6" s="1"/>
  <c r="AU48" i="1"/>
  <c r="C46" i="6" s="1"/>
  <c r="F46" i="6" s="1"/>
  <c r="AU64" i="1"/>
  <c r="C10" i="6" s="1"/>
  <c r="F10" i="6" s="1"/>
  <c r="AU56" i="1"/>
  <c r="C80" i="6" s="1"/>
  <c r="F80" i="6" s="1"/>
  <c r="AU44" i="1"/>
  <c r="C15" i="6" s="1"/>
  <c r="F15" i="6" s="1"/>
  <c r="AU63" i="1"/>
  <c r="C79" i="6" s="1"/>
  <c r="F79" i="6" s="1"/>
  <c r="AU59" i="1"/>
  <c r="C57" i="6" s="1"/>
  <c r="F57" i="6" s="1"/>
  <c r="AU55" i="1"/>
  <c r="C44" i="6" s="1"/>
  <c r="F44" i="6" s="1"/>
  <c r="AU51" i="1"/>
  <c r="C41" i="6" s="1"/>
  <c r="F41" i="6" s="1"/>
  <c r="AU47" i="1"/>
  <c r="C76" i="6" s="1"/>
  <c r="F76" i="6" s="1"/>
  <c r="AU43" i="1"/>
  <c r="C67" i="6" s="1"/>
  <c r="F67" i="6" s="1"/>
  <c r="AU39" i="1"/>
  <c r="C81" i="6" s="1"/>
  <c r="F81" i="6" s="1"/>
  <c r="AU35" i="1"/>
  <c r="C62" i="6" s="1"/>
  <c r="F62" i="6" s="1"/>
  <c r="AU31" i="1"/>
  <c r="C29" i="6" s="1"/>
  <c r="F29" i="6" s="1"/>
  <c r="AU27" i="1"/>
  <c r="C52" i="6" s="1"/>
  <c r="F52" i="6" s="1"/>
  <c r="AU23" i="1"/>
  <c r="C83" i="6" s="1"/>
  <c r="F83" i="6" s="1"/>
  <c r="AU19" i="1"/>
  <c r="C34" i="6" s="1"/>
  <c r="F34" i="6" s="1"/>
  <c r="AU15" i="1"/>
  <c r="C8" i="6" s="1"/>
  <c r="F8" i="6" s="1"/>
  <c r="AU11" i="1"/>
  <c r="C37" i="6" s="1"/>
  <c r="F37" i="6" s="1"/>
  <c r="AU7" i="1"/>
  <c r="C56" i="6" s="1"/>
  <c r="F56" i="6" s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F47" i="6" l="1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AF6" i="4"/>
  <c r="AH6" i="4" s="1"/>
  <c r="D47" i="6" s="1"/>
</calcChain>
</file>

<file path=xl/comments1.xml><?xml version="1.0" encoding="utf-8"?>
<comments xmlns="http://schemas.openxmlformats.org/spreadsheetml/2006/main">
  <authors>
    <author>apple</author>
  </authors>
  <commentList>
    <comment ref="C4" authorId="0">
      <text>
        <r>
          <rPr>
            <b/>
            <sz val="9"/>
            <color indexed="81"/>
            <rFont val="宋体"/>
            <charset val="134"/>
          </rPr>
          <t>apple:</t>
        </r>
        <r>
          <rPr>
            <sz val="9"/>
            <color indexed="81"/>
            <rFont val="宋体"/>
            <charset val="134"/>
          </rPr>
          <t xml:space="preserve">
每200次浏览数计一分，超过总分4分按4分计取
</t>
        </r>
      </text>
    </comment>
    <comment ref="E4" authorId="0">
      <text>
        <r>
          <rPr>
            <b/>
            <sz val="9"/>
            <color indexed="81"/>
            <rFont val="宋体"/>
            <charset val="134"/>
          </rPr>
          <t>apple:</t>
        </r>
        <r>
          <rPr>
            <sz val="9"/>
            <color indexed="81"/>
            <rFont val="宋体"/>
            <charset val="134"/>
          </rPr>
          <t xml:space="preserve">
每1次赞计0.5分，超过总分5分按5分计取
</t>
        </r>
      </text>
    </comment>
  </commentList>
</comments>
</file>

<file path=xl/comments2.xml><?xml version="1.0" encoding="utf-8"?>
<comments xmlns="http://schemas.openxmlformats.org/spreadsheetml/2006/main">
  <authors>
    <author>apple</author>
  </authors>
  <commentList>
    <comment ref="H10" authorId="0">
      <text>
        <r>
          <rPr>
            <b/>
            <sz val="9"/>
            <color indexed="81"/>
            <rFont val="宋体"/>
            <charset val="134"/>
          </rPr>
          <t>apple:</t>
        </r>
        <r>
          <rPr>
            <sz val="9"/>
            <color indexed="81"/>
            <rFont val="宋体"/>
            <charset val="134"/>
          </rPr>
          <t xml:space="preserve">
作者另一篇作品No.057 踏花行，路将晴 获得一等奖，根据规则，不能重复领奖</t>
        </r>
      </text>
    </comment>
    <comment ref="H17" authorId="0">
      <text>
        <r>
          <rPr>
            <b/>
            <sz val="9"/>
            <color indexed="81"/>
            <rFont val="宋体"/>
            <family val="3"/>
            <charset val="134"/>
          </rPr>
          <t>apple:</t>
        </r>
        <r>
          <rPr>
            <sz val="9"/>
            <color indexed="81"/>
            <rFont val="宋体"/>
            <family val="3"/>
            <charset val="134"/>
          </rPr>
          <t xml:space="preserve">
作者另一篇作品No.035 那些年，暴走的城 获得二等奖，根据规则，不能重复领奖</t>
        </r>
      </text>
    </comment>
  </commentList>
</comments>
</file>

<file path=xl/sharedStrings.xml><?xml version="1.0" encoding="utf-8"?>
<sst xmlns="http://schemas.openxmlformats.org/spreadsheetml/2006/main" count="751" uniqueCount="213">
  <si>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</si>
  <si>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</si>
  <si>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</si>
  <si>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</si>
  <si>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</si>
  <si>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</si>
  <si>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</si>
  <si>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</si>
  <si>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</si>
  <si>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</si>
  <si>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</si>
  <si>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</si>
  <si>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</si>
  <si>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</si>
  <si>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</si>
  <si>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</si>
  <si>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</si>
  <si>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</si>
  <si>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</si>
  <si>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</si>
  <si>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</si>
  <si>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</si>
  <si>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</si>
  <si>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</si>
  <si>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</si>
  <si>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</si>
  <si>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</si>
  <si>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</si>
  <si>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</si>
  <si>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</si>
  <si>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</si>
  <si>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</si>
  <si>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</si>
  <si>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</si>
  <si>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</si>
  <si>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</si>
  <si>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</si>
  <si>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</si>
  <si>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</si>
  <si>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</si>
  <si>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</si>
  <si>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</si>
  <si>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</si>
  <si>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</si>
  <si>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</si>
  <si>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</si>
  <si>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</si>
  <si>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</si>
  <si>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</si>
  <si>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</si>
  <si>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On the way，on the railway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</si>
  <si>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</si>
  <si>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</si>
  <si>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</si>
  <si>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</si>
  <si>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</si>
  <si>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</si>
  <si>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</si>
  <si>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</si>
  <si>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</si>
  <si>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</si>
  <si>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 xml:space="preserve"> @Neruda_Nil
</t>
    <phoneticPr fontId="2" type="noConversion"/>
  </si>
  <si>
    <t>评分（1st）</t>
    <phoneticPr fontId="2" type="noConversion"/>
  </si>
  <si>
    <t>评分（2nd）</t>
    <phoneticPr fontId="2" type="noConversion"/>
  </si>
  <si>
    <t xml:space="preserve"> @周小铭
</t>
    <phoneticPr fontId="2" type="noConversion"/>
  </si>
  <si>
    <t>1st总分(4%*30%)</t>
    <phoneticPr fontId="2" type="noConversion"/>
  </si>
  <si>
    <t>2nd总分(4%*70%)</t>
    <phoneticPr fontId="2" type="noConversion"/>
  </si>
  <si>
    <t xml:space="preserve">@戎鱼女青年
</t>
    <phoneticPr fontId="2" type="noConversion"/>
  </si>
  <si>
    <t xml:space="preserve">@DTF_刘豁达 
</t>
    <phoneticPr fontId="2" type="noConversion"/>
  </si>
  <si>
    <t>@江同學時區不在東八啊</t>
    <phoneticPr fontId="2" type="noConversion"/>
  </si>
  <si>
    <t xml:space="preserve"> @李大旋
</t>
    <phoneticPr fontId="2" type="noConversion"/>
  </si>
  <si>
    <t xml:space="preserve">@-ici
</t>
    <phoneticPr fontId="2" type="noConversion"/>
  </si>
  <si>
    <t>蘑菇</t>
    <phoneticPr fontId="2" type="noConversion"/>
  </si>
  <si>
    <t>1st总分(5%*30%)</t>
    <phoneticPr fontId="2" type="noConversion"/>
  </si>
  <si>
    <t>2nd总分(5%*70%)</t>
    <phoneticPr fontId="2" type="noConversion"/>
  </si>
  <si>
    <t>@特长生小明</t>
    <phoneticPr fontId="2" type="noConversion"/>
  </si>
  <si>
    <t>@天骄slyar_phogtle</t>
    <phoneticPr fontId="2" type="noConversion"/>
  </si>
  <si>
    <t>@番茄酱都在墙壁</t>
    <phoneticPr fontId="2" type="noConversion"/>
  </si>
  <si>
    <t>No.030</t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</si>
  <si>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</si>
  <si>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</si>
  <si>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</si>
  <si>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</si>
  <si>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</si>
  <si>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</si>
  <si>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</si>
  <si>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</si>
  <si>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</si>
  <si>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</si>
  <si>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</si>
  <si>
    <t>No.036</t>
  </si>
  <si>
    <t>阳朔之行·遇最可爱的人</t>
  </si>
  <si>
    <t>No.037</t>
  </si>
  <si>
    <t>和你在路上</t>
  </si>
  <si>
    <t>No.038</t>
  </si>
  <si>
    <t>从北京到西安</t>
  </si>
  <si>
    <t>No.039</t>
  </si>
  <si>
    <t>念青贡嘎日松贡布的柔情</t>
  </si>
  <si>
    <t>No.040</t>
  </si>
  <si>
    <t>柬越游记录</t>
  </si>
  <si>
    <t>No.041</t>
  </si>
  <si>
    <t>一页北京</t>
  </si>
  <si>
    <t>No.042</t>
  </si>
  <si>
    <t>香港印象</t>
  </si>
  <si>
    <t>No.043</t>
  </si>
  <si>
    <t>在路上，东极岛</t>
  </si>
  <si>
    <t>No.044</t>
  </si>
  <si>
    <t>在大不列颠路上</t>
  </si>
  <si>
    <t>No.045</t>
  </si>
  <si>
    <t>暹罗之旅</t>
  </si>
  <si>
    <t>No.046</t>
  </si>
  <si>
    <t>宁静而古老——9月柬埔寨</t>
  </si>
  <si>
    <t>No.047</t>
  </si>
  <si>
    <t>PAI.</t>
  </si>
  <si>
    <t>No.048</t>
  </si>
  <si>
    <t>last summer</t>
  </si>
  <si>
    <t>No.049</t>
  </si>
  <si>
    <t>轻柔欧罗巴</t>
  </si>
  <si>
    <t>No.050</t>
  </si>
  <si>
    <t>寻梦摩洛哥</t>
  </si>
  <si>
    <t>No.051</t>
  </si>
  <si>
    <t>当我走在往目的地的路上</t>
  </si>
  <si>
    <t>No.052</t>
  </si>
  <si>
    <t>这一年，我浑浑噩噩，一步一脚印，然后还是拍得 …</t>
  </si>
  <si>
    <t>No.053</t>
  </si>
  <si>
    <t>“我从远方赶来，赴你一面之约。”</t>
  </si>
  <si>
    <t>No.054</t>
  </si>
  <si>
    <t>无奈的候机厅</t>
  </si>
  <si>
    <t>No.055</t>
  </si>
  <si>
    <t>盖茨比的美利坚. Glorious Times,Old Sport.</t>
  </si>
  <si>
    <t>No.056</t>
  </si>
  <si>
    <t>台湾日日夜夜</t>
  </si>
  <si>
    <t>No.057</t>
  </si>
  <si>
    <t>踏花行，路将晴</t>
  </si>
  <si>
    <t>No.058</t>
  </si>
  <si>
    <t>行走在清迈路上</t>
  </si>
  <si>
    <t>No.059</t>
  </si>
  <si>
    <t>旷野天路</t>
  </si>
  <si>
    <t>No.060</t>
  </si>
  <si>
    <t>成都成都</t>
  </si>
  <si>
    <t>1st总分(7%*30%)</t>
    <phoneticPr fontId="2" type="noConversion"/>
  </si>
  <si>
    <t>2nd总分(7%*70%)</t>
    <phoneticPr fontId="2" type="noConversion"/>
  </si>
  <si>
    <t xml:space="preserve">@GELB郑昕蘑菇
</t>
    <phoneticPr fontId="2" type="noConversion"/>
  </si>
  <si>
    <t>@饺子女王小绵酱</t>
    <phoneticPr fontId="2" type="noConversion"/>
  </si>
  <si>
    <t>@whimsicaler</t>
    <phoneticPr fontId="2" type="noConversion"/>
  </si>
  <si>
    <t>@Natalie是小奚</t>
    <phoneticPr fontId="2" type="noConversion"/>
  </si>
  <si>
    <t>@Minikido</t>
    <phoneticPr fontId="2" type="noConversion"/>
  </si>
  <si>
    <t>@葛三火</t>
    <phoneticPr fontId="2" type="noConversion"/>
  </si>
  <si>
    <t>评审评分-1</t>
    <phoneticPr fontId="2" type="noConversion"/>
  </si>
  <si>
    <t>评审评分-2</t>
    <phoneticPr fontId="2" type="noConversion"/>
  </si>
  <si>
    <t>其他得分</t>
    <phoneticPr fontId="2" type="noConversion"/>
  </si>
  <si>
    <t>总分</t>
    <phoneticPr fontId="2" type="noConversion"/>
  </si>
  <si>
    <t>No.061</t>
    <phoneticPr fontId="2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</si>
  <si>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</si>
  <si>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</si>
  <si>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</si>
  <si>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</si>
  <si>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</si>
  <si>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</si>
  <si>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</si>
  <si>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</si>
  <si>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</si>
  <si>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</si>
  <si>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</si>
  <si>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</si>
  <si>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</si>
  <si>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</si>
  <si>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</si>
  <si>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</si>
  <si>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</si>
  <si>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</si>
  <si>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</si>
  <si>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</si>
  <si>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</si>
  <si>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</si>
  <si>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</si>
  <si>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</si>
  <si>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</si>
  <si>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</si>
  <si>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</si>
  <si>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</si>
  <si>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</si>
  <si>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</si>
  <si>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</si>
  <si>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</si>
  <si>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</si>
  <si>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</si>
  <si>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</si>
  <si>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第一次评分汇总（满分12.6分）</t>
    <phoneticPr fontId="2" type="noConversion"/>
  </si>
  <si>
    <t>第二次评分汇总（满分29.4分）</t>
    <phoneticPr fontId="2" type="noConversion"/>
  </si>
  <si>
    <t>总分
（满分42分）</t>
    <phoneticPr fontId="2" type="noConversion"/>
  </si>
  <si>
    <t>第一次评分汇总（满分14.7分）</t>
    <phoneticPr fontId="2" type="noConversion"/>
  </si>
  <si>
    <t>第二次评分汇总（满分34.3分）</t>
    <phoneticPr fontId="2" type="noConversion"/>
  </si>
  <si>
    <t>总分
（满分49分）</t>
    <phoneticPr fontId="2" type="noConversion"/>
  </si>
  <si>
    <t>赞
（总分5分）</t>
    <phoneticPr fontId="2" type="noConversion"/>
  </si>
  <si>
    <t>浏览数
（总分4分）</t>
    <phoneticPr fontId="2" type="noConversion"/>
  </si>
  <si>
    <t>总计</t>
    <phoneticPr fontId="2" type="noConversion"/>
  </si>
  <si>
    <t>胶片摄影月赛第二季：在路上 评分汇总</t>
    <phoneticPr fontId="2" type="noConversion"/>
  </si>
  <si>
    <t>获奖作者</t>
    <phoneticPr fontId="2" type="noConversion"/>
  </si>
  <si>
    <t>小丘</t>
    <phoneticPr fontId="2" type="noConversion"/>
  </si>
  <si>
    <t>chuan111</t>
    <phoneticPr fontId="2" type="noConversion"/>
  </si>
  <si>
    <t>洛克西</t>
    <phoneticPr fontId="2" type="noConversion"/>
  </si>
  <si>
    <t>带点小情绪</t>
    <phoneticPr fontId="2" type="noConversion"/>
  </si>
  <si>
    <t>qingkong</t>
    <phoneticPr fontId="2" type="noConversion"/>
  </si>
  <si>
    <t>散步的乌鸦</t>
    <phoneticPr fontId="2" type="noConversion"/>
  </si>
  <si>
    <t>特努力康勤蛋</t>
    <phoneticPr fontId="2" type="noConversion"/>
  </si>
  <si>
    <t>lipili</t>
    <phoneticPr fontId="2" type="noConversion"/>
  </si>
  <si>
    <t>D.T.F.</t>
    <phoneticPr fontId="2" type="noConversion"/>
  </si>
  <si>
    <t>lovebe</t>
    <phoneticPr fontId="2" type="noConversion"/>
  </si>
  <si>
    <t>SARAH</t>
    <phoneticPr fontId="2" type="noConversion"/>
  </si>
  <si>
    <t>浣熊先生</t>
    <phoneticPr fontId="2" type="noConversion"/>
  </si>
  <si>
    <t>youjun1020</t>
    <phoneticPr fontId="2" type="noConversion"/>
  </si>
  <si>
    <t>Neruda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</si>
</sst>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sz val="14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43" fontId="3" fillId="0" borderId="1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7" fillId="0" borderId="0" xfId="1" applyFont="1">
      <alignment vertical="center"/>
    </xf>
    <xf numFmtId="43" fontId="8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49" fontId="3" fillId="2" borderId="0" xfId="0" applyNumberFormat="1" applyFont="1" applyFill="1">
      <alignment vertical="center"/>
    </xf>
    <xf numFmtId="43" fontId="3" fillId="2" borderId="1" xfId="1" applyFont="1" applyFill="1" applyBorder="1" applyAlignment="1">
      <alignment horizontal="center" vertical="center" wrapText="1"/>
    </xf>
    <xf numFmtId="43" fontId="3" fillId="2" borderId="1" xfId="1" applyFont="1" applyFill="1" applyBorder="1">
      <alignment vertical="center"/>
    </xf>
    <xf numFmtId="43" fontId="7" fillId="2" borderId="1" xfId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5" xfId="2" applyBorder="1" applyAlignment="1">
      <alignment horizontal="left" vertical="center" wrapText="1"/>
    </xf>
    <xf numFmtId="43" fontId="3" fillId="0" borderId="5" xfId="1" applyFont="1" applyBorder="1">
      <alignment vertical="center"/>
    </xf>
    <xf numFmtId="43" fontId="7" fillId="0" borderId="5" xfId="1" applyFont="1" applyBorder="1" applyAlignment="1">
      <alignment horizontal="center" vertical="center"/>
    </xf>
    <xf numFmtId="0" fontId="3" fillId="3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43" fontId="7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2" borderId="5" xfId="1" applyFont="1" applyFill="1" applyBorder="1">
      <alignment vertical="center"/>
    </xf>
    <xf numFmtId="43" fontId="9" fillId="2" borderId="1" xfId="1" applyFont="1" applyFill="1" applyBorder="1">
      <alignment vertical="center"/>
    </xf>
    <xf numFmtId="43" fontId="3" fillId="5" borderId="1" xfId="1" applyFont="1" applyFill="1" applyBorder="1">
      <alignment vertical="center"/>
    </xf>
    <xf numFmtId="43" fontId="3" fillId="5" borderId="5" xfId="1" applyFont="1" applyFill="1" applyBorder="1">
      <alignment vertical="center"/>
    </xf>
    <xf numFmtId="0" fontId="4" fillId="0" borderId="0" xfId="0" applyFont="1">
      <alignment vertical="center"/>
    </xf>
    <xf numFmtId="43" fontId="4" fillId="0" borderId="1" xfId="0" applyNumberFormat="1" applyFont="1" applyBorder="1">
      <alignment vertical="center"/>
    </xf>
    <xf numFmtId="0" fontId="3" fillId="5" borderId="1" xfId="0" applyFont="1" applyFill="1" applyBorder="1" applyAlignment="1">
      <alignment horizontal="center" vertical="center"/>
    </xf>
    <xf numFmtId="0" fontId="5" fillId="5" borderId="1" xfId="2" applyFill="1" applyBorder="1" applyAlignment="1">
      <alignment horizontal="left" vertical="center" wrapText="1"/>
    </xf>
    <xf numFmtId="43" fontId="4" fillId="5" borderId="1" xfId="0" applyNumberFormat="1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2" applyFill="1" applyBorder="1" applyAlignment="1">
      <alignment horizontal="left" vertical="center" wrapText="1"/>
    </xf>
    <xf numFmtId="43" fontId="4" fillId="4" borderId="1" xfId="0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2" applyFill="1" applyBorder="1" applyAlignment="1">
      <alignment horizontal="left" vertical="center" wrapText="1"/>
    </xf>
    <xf numFmtId="43" fontId="4" fillId="2" borderId="1" xfId="0" applyNumberFormat="1" applyFont="1" applyFill="1" applyBorder="1">
      <alignment vertical="center"/>
    </xf>
    <xf numFmtId="0" fontId="5" fillId="0" borderId="0" xfId="2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" applyFill="1" applyBorder="1" applyAlignment="1">
      <alignment horizontal="left" vertical="center" wrapText="1"/>
    </xf>
    <xf numFmtId="43" fontId="4" fillId="0" borderId="1" xfId="0" applyNumberFormat="1" applyFont="1" applyFill="1" applyBorder="1">
      <alignment vertical="center"/>
    </xf>
    <xf numFmtId="43" fontId="3" fillId="0" borderId="1" xfId="0" applyNumberFormat="1" applyFont="1" applyBorder="1">
      <alignment vertical="center"/>
    </xf>
    <xf numFmtId="43" fontId="3" fillId="0" borderId="1" xfId="1" applyFont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4" xfId="1" applyNumberFormat="1" applyFont="1" applyFill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3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81" Type="http://schemas.openxmlformats.org/officeDocument/2006/relationships/comments" Target="../comments1.xm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80" Type="http://schemas.openxmlformats.org/officeDocument/2006/relationships/vmlDrawing" Target="../drawings/vmlDrawing1.vm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84" Type="http://schemas.openxmlformats.org/officeDocument/2006/relationships/hyperlink" Target="http://letsfilm.org/archives/author/raven" TargetMode="External"/><Relationship Id="rId89" Type="http://schemas.openxmlformats.org/officeDocument/2006/relationships/hyperlink" Target="http://letsfilm.org/archives/author/sarah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92" Type="http://schemas.openxmlformats.org/officeDocument/2006/relationships/hyperlink" Target="http://letsfilm.org/archives/23577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hyperlink" Target="http://letsfilm.org/archives/author/%E5%B0%8F%E4%B8%98" TargetMode="External"/><Relationship Id="rId87" Type="http://schemas.openxmlformats.org/officeDocument/2006/relationships/hyperlink" Target="http://letsfilm.org/archives/author/maykosama" TargetMode="External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82" Type="http://schemas.openxmlformats.org/officeDocument/2006/relationships/hyperlink" Target="http://letsfilm.org/archives/author/%E6%B4%9B%E5%85%8B%E8%A5%BF" TargetMode="External"/><Relationship Id="rId90" Type="http://schemas.openxmlformats.org/officeDocument/2006/relationships/hyperlink" Target="http://letsfilm.org/archives/author/sh85" TargetMode="External"/><Relationship Id="rId95" Type="http://schemas.openxmlformats.org/officeDocument/2006/relationships/comments" Target="../comments2.xml"/><Relationship Id="rId19" Type="http://schemas.openxmlformats.org/officeDocument/2006/relationships/hyperlink" Target="http://letsfilm.org/archives/2343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80" Type="http://schemas.openxmlformats.org/officeDocument/2006/relationships/hyperlink" Target="http://letsfilm.org/archives/author/%E5%B0%8F%E4%B8%98" TargetMode="External"/><Relationship Id="rId85" Type="http://schemas.openxmlformats.org/officeDocument/2006/relationships/hyperlink" Target="http://letsfilm.org/archives/author/aimeegg" TargetMode="External"/><Relationship Id="rId93" Type="http://schemas.openxmlformats.org/officeDocument/2006/relationships/printerSettings" Target="../printerSettings/printerSettings4.bin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83" Type="http://schemas.openxmlformats.org/officeDocument/2006/relationships/hyperlink" Target="http://letsfilm.org/archives/author/qingkong" TargetMode="External"/><Relationship Id="rId88" Type="http://schemas.openxmlformats.org/officeDocument/2006/relationships/hyperlink" Target="http://letsfilm.org/archives/author/lovebe" TargetMode="External"/><Relationship Id="rId91" Type="http://schemas.openxmlformats.org/officeDocument/2006/relationships/hyperlink" Target="http://letsfilm.org/archives/author/youjun102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Relationship Id="rId10" Type="http://schemas.openxmlformats.org/officeDocument/2006/relationships/hyperlink" Target="http://letsfilm.org/archives/22894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81" Type="http://schemas.openxmlformats.org/officeDocument/2006/relationships/hyperlink" Target="http://letsfilm.org/archives/author/chuan111" TargetMode="External"/><Relationship Id="rId86" Type="http://schemas.openxmlformats.org/officeDocument/2006/relationships/hyperlink" Target="http://letsfilm.org/archives/author/lipili" TargetMode="External"/><Relationship Id="rId94" Type="http://schemas.openxmlformats.org/officeDocument/2006/relationships/vmlDrawing" Target="../drawings/vmlDrawing2.vm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13"/>
  <sheetViews>
    <sheetView tabSelected="1" zoomScale="70" zoomScaleNormal="70" workbookViewId="0">
      <pane xSplit="2" ySplit="5" topLeftCell="C14" activePane="bottomRight" state="frozen"/>
      <selection pane="topRight" activeCell="C1" sqref="C1"/>
      <selection pane="bottomLeft" activeCell="A6" sqref="A6"/>
      <selection pane="bottomRight" activeCell="AW80" sqref="AW80"/>
    </sheetView>
  </sheetViews>
  <sheetFormatPr defaultRowHeight="15.6" x14ac:dyDescent="0.25"/>
  <cols>
    <col min="1" max="1" width="9.5546875" style="2" bestFit="1" customWidth="1"/>
    <col min="2" max="2" width="47.109375" style="1" customWidth="1"/>
    <col min="3" max="3" width="9.77734375" style="5" customWidth="1"/>
    <col min="4" max="4" width="11.77734375" style="11" customWidth="1"/>
    <col min="5" max="5" width="9.77734375" style="5" customWidth="1"/>
    <col min="6" max="6" width="11.77734375" style="5" customWidth="1"/>
    <col min="7" max="7" width="9.77734375" style="5" customWidth="1"/>
    <col min="8" max="8" width="11.77734375" style="1" customWidth="1"/>
    <col min="9" max="9" width="9.77734375" style="5" customWidth="1"/>
    <col min="10" max="10" width="11.77734375" style="1" customWidth="1"/>
    <col min="11" max="11" width="9.77734375" style="5" customWidth="1"/>
    <col min="12" max="12" width="11.77734375" style="1" customWidth="1"/>
    <col min="13" max="13" width="9.77734375" style="5" customWidth="1"/>
    <col min="14" max="14" width="11.77734375" style="1" customWidth="1"/>
    <col min="15" max="15" width="9.77734375" style="5" customWidth="1"/>
    <col min="16" max="16" width="11.77734375" style="5" customWidth="1"/>
    <col min="17" max="17" width="9.77734375" style="5" customWidth="1"/>
    <col min="18" max="18" width="11.77734375" style="5" customWidth="1"/>
    <col min="19" max="19" width="9.77734375" style="5" customWidth="1"/>
    <col min="20" max="20" width="11.6640625" style="5" customWidth="1"/>
    <col min="21" max="21" width="9.77734375" style="5" customWidth="1"/>
    <col min="22" max="22" width="11.6640625" style="5" customWidth="1"/>
    <col min="23" max="23" width="9.6640625" style="5" customWidth="1"/>
    <col min="24" max="24" width="11.77734375" style="5" customWidth="1"/>
    <col min="25" max="25" width="9.6640625" style="5" customWidth="1"/>
    <col min="26" max="26" width="11.77734375" style="5" customWidth="1"/>
    <col min="27" max="27" width="9.6640625" style="5" customWidth="1"/>
    <col min="28" max="28" width="11.77734375" style="5" customWidth="1"/>
    <col min="29" max="29" width="9.6640625" style="5" customWidth="1"/>
    <col min="30" max="30" width="11.77734375" style="5" customWidth="1"/>
    <col min="31" max="31" width="9.77734375" style="19" hidden="1" customWidth="1"/>
    <col min="32" max="32" width="11.77734375" style="19" hidden="1" customWidth="1"/>
    <col min="33" max="33" width="9.77734375" style="19" hidden="1" customWidth="1"/>
    <col min="34" max="34" width="11.77734375" style="19" hidden="1" customWidth="1"/>
    <col min="35" max="35" width="9.77734375" style="19" hidden="1" customWidth="1"/>
    <col min="36" max="36" width="11.77734375" style="19" hidden="1" customWidth="1"/>
    <col min="37" max="37" width="9.77734375" style="19" hidden="1" customWidth="1"/>
    <col min="38" max="38" width="11.77734375" style="19" hidden="1" customWidth="1"/>
    <col min="39" max="39" width="9.77734375" style="19" hidden="1" customWidth="1"/>
    <col min="40" max="40" width="11.77734375" style="19" hidden="1" customWidth="1"/>
    <col min="41" max="41" width="9.77734375" style="19" hidden="1" customWidth="1"/>
    <col min="42" max="42" width="11.77734375" style="19" hidden="1" customWidth="1"/>
    <col min="43" max="44" width="8.88671875" style="1"/>
    <col min="45" max="46" width="16.88671875" style="17" bestFit="1" customWidth="1"/>
    <col min="47" max="47" width="17.33203125" style="17" customWidth="1"/>
    <col min="48" max="16384" width="8.88671875" style="1"/>
  </cols>
  <sheetData>
    <row r="2" spans="1:47" ht="19.2" x14ac:dyDescent="0.2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S2" s="17">
        <f>7*0.07*0.3*100</f>
        <v>14.700000000000003</v>
      </c>
      <c r="AT2" s="17">
        <f>7*0.07*0.7*100</f>
        <v>34.300000000000004</v>
      </c>
      <c r="AU2" s="17">
        <f>SUM(AS2:AT2)</f>
        <v>49.000000000000007</v>
      </c>
    </row>
    <row r="3" spans="1:47" ht="19.2" x14ac:dyDescent="0.25">
      <c r="A3" s="3"/>
      <c r="B3" s="3"/>
      <c r="C3" s="4"/>
      <c r="D3" s="9"/>
      <c r="E3" s="4"/>
      <c r="F3" s="4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</row>
    <row r="4" spans="1:47" ht="21" customHeight="1" x14ac:dyDescent="0.25">
      <c r="A4" s="67" t="s">
        <v>0</v>
      </c>
      <c r="B4" s="67" t="s">
        <v>1</v>
      </c>
      <c r="C4" s="64" t="s">
        <v>61</v>
      </c>
      <c r="D4" s="65"/>
      <c r="E4" s="65"/>
      <c r="F4" s="66"/>
      <c r="G4" s="64" t="s">
        <v>64</v>
      </c>
      <c r="H4" s="65"/>
      <c r="I4" s="65"/>
      <c r="J4" s="66"/>
      <c r="K4" s="64" t="s">
        <v>70</v>
      </c>
      <c r="L4" s="65"/>
      <c r="M4" s="65"/>
      <c r="N4" s="66"/>
      <c r="O4" s="64" t="s">
        <v>69</v>
      </c>
      <c r="P4" s="65"/>
      <c r="Q4" s="65"/>
      <c r="R4" s="66"/>
      <c r="S4" s="64" t="s">
        <v>67</v>
      </c>
      <c r="T4" s="65"/>
      <c r="U4" s="65"/>
      <c r="V4" s="66"/>
      <c r="W4" s="61" t="s">
        <v>68</v>
      </c>
      <c r="X4" s="62"/>
      <c r="Y4" s="62"/>
      <c r="Z4" s="63"/>
      <c r="AA4" s="61" t="s">
        <v>71</v>
      </c>
      <c r="AB4" s="62"/>
      <c r="AC4" s="62"/>
      <c r="AD4" s="63"/>
      <c r="AE4" s="58" t="s">
        <v>75</v>
      </c>
      <c r="AF4" s="59"/>
      <c r="AG4" s="59"/>
      <c r="AH4" s="60"/>
      <c r="AI4" s="58" t="s">
        <v>76</v>
      </c>
      <c r="AJ4" s="59"/>
      <c r="AK4" s="59"/>
      <c r="AL4" s="60"/>
      <c r="AM4" s="58" t="s">
        <v>77</v>
      </c>
      <c r="AN4" s="59"/>
      <c r="AO4" s="59"/>
      <c r="AP4" s="60"/>
    </row>
    <row r="5" spans="1:47" ht="32.4" customHeight="1" x14ac:dyDescent="0.25">
      <c r="A5" s="67"/>
      <c r="B5" s="67"/>
      <c r="C5" s="8" t="s">
        <v>62</v>
      </c>
      <c r="D5" s="12" t="s">
        <v>140</v>
      </c>
      <c r="E5" s="8" t="s">
        <v>63</v>
      </c>
      <c r="F5" s="8" t="s">
        <v>141</v>
      </c>
      <c r="G5" s="8" t="s">
        <v>62</v>
      </c>
      <c r="H5" s="12" t="s">
        <v>140</v>
      </c>
      <c r="I5" s="8" t="s">
        <v>63</v>
      </c>
      <c r="J5" s="8" t="s">
        <v>141</v>
      </c>
      <c r="K5" s="8" t="s">
        <v>62</v>
      </c>
      <c r="L5" s="12" t="s">
        <v>140</v>
      </c>
      <c r="M5" s="8" t="s">
        <v>63</v>
      </c>
      <c r="N5" s="8" t="s">
        <v>141</v>
      </c>
      <c r="O5" s="8" t="s">
        <v>62</v>
      </c>
      <c r="P5" s="12" t="s">
        <v>140</v>
      </c>
      <c r="Q5" s="8" t="s">
        <v>63</v>
      </c>
      <c r="R5" s="8" t="s">
        <v>141</v>
      </c>
      <c r="S5" s="8" t="s">
        <v>62</v>
      </c>
      <c r="T5" s="12" t="s">
        <v>140</v>
      </c>
      <c r="U5" s="8" t="s">
        <v>63</v>
      </c>
      <c r="V5" s="8" t="s">
        <v>141</v>
      </c>
      <c r="W5" s="8" t="s">
        <v>62</v>
      </c>
      <c r="X5" s="12" t="s">
        <v>140</v>
      </c>
      <c r="Y5" s="8" t="s">
        <v>63</v>
      </c>
      <c r="Z5" s="8" t="s">
        <v>141</v>
      </c>
      <c r="AA5" s="8" t="s">
        <v>62</v>
      </c>
      <c r="AB5" s="12" t="s">
        <v>140</v>
      </c>
      <c r="AC5" s="8" t="s">
        <v>63</v>
      </c>
      <c r="AD5" s="8" t="s">
        <v>141</v>
      </c>
      <c r="AE5" s="21" t="s">
        <v>62</v>
      </c>
      <c r="AF5" s="21" t="s">
        <v>65</v>
      </c>
      <c r="AG5" s="21" t="s">
        <v>63</v>
      </c>
      <c r="AH5" s="21" t="s">
        <v>66</v>
      </c>
      <c r="AI5" s="21" t="s">
        <v>62</v>
      </c>
      <c r="AJ5" s="21" t="s">
        <v>65</v>
      </c>
      <c r="AK5" s="21" t="s">
        <v>63</v>
      </c>
      <c r="AL5" s="21" t="s">
        <v>66</v>
      </c>
      <c r="AM5" s="21" t="s">
        <v>62</v>
      </c>
      <c r="AN5" s="21" t="s">
        <v>65</v>
      </c>
      <c r="AO5" s="21" t="s">
        <v>63</v>
      </c>
      <c r="AP5" s="21" t="s">
        <v>66</v>
      </c>
      <c r="AS5" s="8" t="s">
        <v>191</v>
      </c>
      <c r="AT5" s="8" t="s">
        <v>192</v>
      </c>
      <c r="AU5" s="8" t="s">
        <v>193</v>
      </c>
    </row>
    <row r="6" spans="1:47" ht="21" customHeight="1" x14ac:dyDescent="0.25">
      <c r="A6" s="16" t="s">
        <v>2</v>
      </c>
      <c r="B6" s="6" t="s">
        <v>31</v>
      </c>
      <c r="C6" s="22">
        <v>74</v>
      </c>
      <c r="D6" s="10">
        <f>C6*7%*30%</f>
        <v>1.554</v>
      </c>
      <c r="E6" s="39">
        <v>84</v>
      </c>
      <c r="F6" s="32">
        <f t="shared" ref="F6:F69" si="0">E6*7%*70%</f>
        <v>4.1160000000000005</v>
      </c>
      <c r="G6" s="22">
        <v>50</v>
      </c>
      <c r="H6" s="10">
        <f>G6*7%*30%</f>
        <v>1.05</v>
      </c>
      <c r="I6" s="39">
        <v>59</v>
      </c>
      <c r="J6" s="32">
        <f t="shared" ref="J6:J69" si="1">I6*7%*70%</f>
        <v>2.8910000000000005</v>
      </c>
      <c r="K6" s="22">
        <v>76</v>
      </c>
      <c r="L6" s="10">
        <f>K6*7%*30%</f>
        <v>1.5960000000000001</v>
      </c>
      <c r="M6" s="39">
        <v>63</v>
      </c>
      <c r="N6" s="32">
        <f t="shared" ref="N6:N69" si="2">M6*7%*70%</f>
        <v>3.0869999999999997</v>
      </c>
      <c r="O6" s="22">
        <v>80</v>
      </c>
      <c r="P6" s="10">
        <f>O6*7%*30%</f>
        <v>1.6800000000000002</v>
      </c>
      <c r="Q6" s="39">
        <v>80</v>
      </c>
      <c r="R6" s="32">
        <f t="shared" ref="R6:R69" si="3">Q6*7%*70%</f>
        <v>3.92</v>
      </c>
      <c r="S6" s="22">
        <v>65</v>
      </c>
      <c r="T6" s="10">
        <f>S6*7%*30%</f>
        <v>1.3650000000000002</v>
      </c>
      <c r="U6" s="39">
        <v>83</v>
      </c>
      <c r="V6" s="32">
        <f>U6*7%*70%</f>
        <v>4.0670000000000002</v>
      </c>
      <c r="W6" s="22">
        <v>66</v>
      </c>
      <c r="X6" s="10">
        <f>W6*7%*30%</f>
        <v>1.3859999999999999</v>
      </c>
      <c r="Y6" s="39">
        <v>68</v>
      </c>
      <c r="Z6" s="32">
        <f>Y6*7%*70%</f>
        <v>3.3320000000000003</v>
      </c>
      <c r="AA6" s="22">
        <v>61</v>
      </c>
      <c r="AB6" s="10">
        <f>AA6*7%*30%</f>
        <v>1.2810000000000001</v>
      </c>
      <c r="AC6" s="39">
        <v>65</v>
      </c>
      <c r="AD6" s="32">
        <f>AC6*7%*70%</f>
        <v>3.1850000000000005</v>
      </c>
      <c r="AE6" s="22">
        <v>45</v>
      </c>
      <c r="AF6" s="23">
        <f t="shared" ref="AF6:AF34" si="4">AE6*4%*30%</f>
        <v>0.54</v>
      </c>
      <c r="AG6" s="22"/>
      <c r="AH6" s="22"/>
      <c r="AI6" s="22">
        <v>55</v>
      </c>
      <c r="AJ6" s="23">
        <f t="shared" ref="AJ6:AJ34" si="5">AI6*4%*30%</f>
        <v>0.66</v>
      </c>
      <c r="AK6" s="22"/>
      <c r="AL6" s="22"/>
      <c r="AM6" s="22">
        <v>70.5</v>
      </c>
      <c r="AN6" s="23">
        <f t="shared" ref="AN6:AN34" si="6">AM6*4%*30%</f>
        <v>0.84599999999999997</v>
      </c>
      <c r="AO6" s="22"/>
      <c r="AP6" s="22"/>
      <c r="AS6" s="57">
        <f>D6+H6+L6+P6+T6+X6+AB6</f>
        <v>9.9120000000000008</v>
      </c>
      <c r="AT6" s="57">
        <f>F6+J6+N6+R6+V6+Z6+AD6</f>
        <v>24.598000000000006</v>
      </c>
      <c r="AU6" s="57">
        <f t="shared" ref="AU6:AU37" si="7">AS6+AT6</f>
        <v>34.510000000000005</v>
      </c>
    </row>
    <row r="7" spans="1:47" ht="21" customHeight="1" x14ac:dyDescent="0.25">
      <c r="A7" s="16" t="s">
        <v>3</v>
      </c>
      <c r="B7" s="6" t="s">
        <v>32</v>
      </c>
      <c r="C7" s="22">
        <v>89</v>
      </c>
      <c r="D7" s="10">
        <f t="shared" ref="D7:D70" si="8">C7*7%*30%</f>
        <v>1.869</v>
      </c>
      <c r="E7" s="39">
        <v>94</v>
      </c>
      <c r="F7" s="32">
        <f t="shared" si="0"/>
        <v>4.6060000000000008</v>
      </c>
      <c r="G7" s="22">
        <v>50</v>
      </c>
      <c r="H7" s="10">
        <f t="shared" ref="H7:H70" si="9">G7*7%*30%</f>
        <v>1.05</v>
      </c>
      <c r="I7" s="39">
        <v>56</v>
      </c>
      <c r="J7" s="32">
        <f t="shared" si="1"/>
        <v>2.7440000000000002</v>
      </c>
      <c r="K7" s="22">
        <v>72</v>
      </c>
      <c r="L7" s="10">
        <f t="shared" ref="L7:L70" si="10">K7*7%*30%</f>
        <v>1.5120000000000002</v>
      </c>
      <c r="M7" s="39">
        <v>55</v>
      </c>
      <c r="N7" s="32">
        <f t="shared" si="2"/>
        <v>2.6950000000000003</v>
      </c>
      <c r="O7" s="22">
        <v>91</v>
      </c>
      <c r="P7" s="10">
        <f t="shared" ref="P7:P70" si="11">O7*7%*30%</f>
        <v>1.9110000000000003</v>
      </c>
      <c r="Q7" s="39">
        <v>91</v>
      </c>
      <c r="R7" s="32">
        <f t="shared" si="3"/>
        <v>4.4590000000000005</v>
      </c>
      <c r="S7" s="22">
        <v>75</v>
      </c>
      <c r="T7" s="10">
        <f t="shared" ref="T7:T70" si="12">S7*7%*30%</f>
        <v>1.5750000000000002</v>
      </c>
      <c r="U7" s="39">
        <v>80</v>
      </c>
      <c r="V7" s="32">
        <f t="shared" ref="V7:V70" si="13">U7*7%*70%</f>
        <v>3.92</v>
      </c>
      <c r="W7" s="22">
        <v>65</v>
      </c>
      <c r="X7" s="10">
        <f t="shared" ref="X7:X70" si="14">W7*7%*30%</f>
        <v>1.3650000000000002</v>
      </c>
      <c r="Y7" s="39">
        <v>66.5</v>
      </c>
      <c r="Z7" s="32">
        <f t="shared" ref="Z7:Z70" si="15">Y7*7%*70%</f>
        <v>3.2585000000000002</v>
      </c>
      <c r="AA7" s="22">
        <v>64</v>
      </c>
      <c r="AB7" s="10">
        <f t="shared" ref="AB7:AB70" si="16">AA7*7%*30%</f>
        <v>1.3440000000000001</v>
      </c>
      <c r="AC7" s="39">
        <v>75</v>
      </c>
      <c r="AD7" s="32">
        <f t="shared" ref="AD7:AD70" si="17">AC7*7%*70%</f>
        <v>3.6750000000000003</v>
      </c>
      <c r="AE7" s="22">
        <v>30</v>
      </c>
      <c r="AF7" s="23">
        <f t="shared" si="4"/>
        <v>0.36</v>
      </c>
      <c r="AG7" s="22"/>
      <c r="AH7" s="22"/>
      <c r="AI7" s="22">
        <v>54</v>
      </c>
      <c r="AJ7" s="23">
        <f t="shared" si="5"/>
        <v>0.64800000000000002</v>
      </c>
      <c r="AK7" s="22"/>
      <c r="AL7" s="22"/>
      <c r="AM7" s="22">
        <v>63</v>
      </c>
      <c r="AN7" s="23">
        <f t="shared" si="6"/>
        <v>0.75600000000000001</v>
      </c>
      <c r="AO7" s="22"/>
      <c r="AP7" s="22"/>
      <c r="AS7" s="57">
        <f t="shared" ref="AS7:AS37" si="18">D7+H7+L7+P7+T7+X7+AB7</f>
        <v>10.625999999999999</v>
      </c>
      <c r="AT7" s="57">
        <f t="shared" ref="AT7:AT37" si="19">F7+J7+N7+R7+V7+Z7+AD7</f>
        <v>25.357500000000002</v>
      </c>
      <c r="AU7" s="57">
        <f t="shared" si="7"/>
        <v>35.983499999999999</v>
      </c>
    </row>
    <row r="8" spans="1:47" ht="21" customHeight="1" x14ac:dyDescent="0.25">
      <c r="A8" s="16" t="s">
        <v>4</v>
      </c>
      <c r="B8" s="6" t="s">
        <v>33</v>
      </c>
      <c r="C8" s="22">
        <v>79</v>
      </c>
      <c r="D8" s="10">
        <f t="shared" si="8"/>
        <v>1.659</v>
      </c>
      <c r="E8" s="39">
        <v>84</v>
      </c>
      <c r="F8" s="32">
        <f t="shared" si="0"/>
        <v>4.1160000000000005</v>
      </c>
      <c r="G8" s="22">
        <v>67</v>
      </c>
      <c r="H8" s="10">
        <f t="shared" si="9"/>
        <v>1.407</v>
      </c>
      <c r="I8" s="39">
        <v>79</v>
      </c>
      <c r="J8" s="32">
        <f t="shared" si="1"/>
        <v>3.871</v>
      </c>
      <c r="K8" s="22">
        <v>65</v>
      </c>
      <c r="L8" s="10">
        <f t="shared" si="10"/>
        <v>1.3650000000000002</v>
      </c>
      <c r="M8" s="39">
        <v>57</v>
      </c>
      <c r="N8" s="32">
        <f t="shared" si="2"/>
        <v>2.7930000000000001</v>
      </c>
      <c r="O8" s="22">
        <v>80</v>
      </c>
      <c r="P8" s="10">
        <f t="shared" si="11"/>
        <v>1.6800000000000002</v>
      </c>
      <c r="Q8" s="39">
        <v>80</v>
      </c>
      <c r="R8" s="32">
        <f t="shared" si="3"/>
        <v>3.92</v>
      </c>
      <c r="S8" s="22">
        <v>49</v>
      </c>
      <c r="T8" s="10">
        <f t="shared" si="12"/>
        <v>1.0289999999999999</v>
      </c>
      <c r="U8" s="39">
        <v>57</v>
      </c>
      <c r="V8" s="32">
        <f t="shared" si="13"/>
        <v>2.7930000000000001</v>
      </c>
      <c r="W8" s="22">
        <v>61</v>
      </c>
      <c r="X8" s="10">
        <f t="shared" si="14"/>
        <v>1.2810000000000001</v>
      </c>
      <c r="Y8" s="39">
        <v>61.5</v>
      </c>
      <c r="Z8" s="32">
        <f t="shared" si="15"/>
        <v>3.0135000000000001</v>
      </c>
      <c r="AA8" s="22">
        <v>50</v>
      </c>
      <c r="AB8" s="10">
        <f t="shared" si="16"/>
        <v>1.05</v>
      </c>
      <c r="AC8" s="39">
        <v>67</v>
      </c>
      <c r="AD8" s="32">
        <f t="shared" si="17"/>
        <v>3.2829999999999999</v>
      </c>
      <c r="AE8" s="22">
        <v>30</v>
      </c>
      <c r="AF8" s="23">
        <f t="shared" si="4"/>
        <v>0.36</v>
      </c>
      <c r="AG8" s="22"/>
      <c r="AH8" s="22"/>
      <c r="AI8" s="22">
        <v>72</v>
      </c>
      <c r="AJ8" s="23">
        <f t="shared" si="5"/>
        <v>0.86399999999999999</v>
      </c>
      <c r="AK8" s="22"/>
      <c r="AL8" s="22"/>
      <c r="AM8" s="22">
        <v>37</v>
      </c>
      <c r="AN8" s="23">
        <f t="shared" si="6"/>
        <v>0.44400000000000001</v>
      </c>
      <c r="AO8" s="22"/>
      <c r="AP8" s="22"/>
      <c r="AS8" s="57">
        <f t="shared" si="18"/>
        <v>9.4710000000000019</v>
      </c>
      <c r="AT8" s="57">
        <f t="shared" si="19"/>
        <v>23.789500000000004</v>
      </c>
      <c r="AU8" s="57">
        <f t="shared" si="7"/>
        <v>33.260500000000008</v>
      </c>
    </row>
    <row r="9" spans="1:47" ht="21" customHeight="1" x14ac:dyDescent="0.25">
      <c r="A9" s="16" t="s">
        <v>5</v>
      </c>
      <c r="B9" s="6" t="s">
        <v>34</v>
      </c>
      <c r="C9" s="22">
        <v>93</v>
      </c>
      <c r="D9" s="10">
        <f>C9*7%*30%</f>
        <v>1.9530000000000001</v>
      </c>
      <c r="E9" s="39">
        <v>94</v>
      </c>
      <c r="F9" s="32">
        <f t="shared" si="0"/>
        <v>4.6060000000000008</v>
      </c>
      <c r="G9" s="22">
        <v>48</v>
      </c>
      <c r="H9" s="10">
        <f t="shared" si="9"/>
        <v>1.008</v>
      </c>
      <c r="I9" s="39">
        <v>46</v>
      </c>
      <c r="J9" s="32">
        <f t="shared" si="1"/>
        <v>2.254</v>
      </c>
      <c r="K9" s="22">
        <v>70</v>
      </c>
      <c r="L9" s="10">
        <f t="shared" si="10"/>
        <v>1.47</v>
      </c>
      <c r="M9" s="39">
        <v>64</v>
      </c>
      <c r="N9" s="32">
        <f t="shared" si="2"/>
        <v>3.1360000000000001</v>
      </c>
      <c r="O9" s="22">
        <v>93</v>
      </c>
      <c r="P9" s="10">
        <f t="shared" si="11"/>
        <v>1.9530000000000001</v>
      </c>
      <c r="Q9" s="39">
        <v>93</v>
      </c>
      <c r="R9" s="32">
        <f t="shared" si="3"/>
        <v>4.5570000000000004</v>
      </c>
      <c r="S9" s="22">
        <v>59</v>
      </c>
      <c r="T9" s="10">
        <f t="shared" si="12"/>
        <v>1.2390000000000001</v>
      </c>
      <c r="U9" s="39">
        <v>60</v>
      </c>
      <c r="V9" s="32">
        <f t="shared" si="13"/>
        <v>2.94</v>
      </c>
      <c r="W9" s="22">
        <v>65</v>
      </c>
      <c r="X9" s="10">
        <f t="shared" si="14"/>
        <v>1.3650000000000002</v>
      </c>
      <c r="Y9" s="39">
        <v>67</v>
      </c>
      <c r="Z9" s="32">
        <f t="shared" si="15"/>
        <v>3.2829999999999999</v>
      </c>
      <c r="AA9" s="22">
        <v>71</v>
      </c>
      <c r="AB9" s="10">
        <f t="shared" si="16"/>
        <v>1.4910000000000001</v>
      </c>
      <c r="AC9" s="39">
        <v>69</v>
      </c>
      <c r="AD9" s="32">
        <f t="shared" si="17"/>
        <v>3.3809999999999998</v>
      </c>
      <c r="AE9" s="22">
        <v>25</v>
      </c>
      <c r="AF9" s="23">
        <f t="shared" si="4"/>
        <v>0.3</v>
      </c>
      <c r="AG9" s="22"/>
      <c r="AH9" s="22"/>
      <c r="AI9" s="22">
        <v>58</v>
      </c>
      <c r="AJ9" s="23">
        <f t="shared" si="5"/>
        <v>0.69599999999999995</v>
      </c>
      <c r="AK9" s="22"/>
      <c r="AL9" s="22"/>
      <c r="AM9" s="22">
        <v>50</v>
      </c>
      <c r="AN9" s="23">
        <f t="shared" si="6"/>
        <v>0.6</v>
      </c>
      <c r="AO9" s="22"/>
      <c r="AP9" s="22"/>
      <c r="AS9" s="57">
        <f>D9+H9+L9+P9+T9+X9+AB9</f>
        <v>10.478999999999999</v>
      </c>
      <c r="AT9" s="57">
        <f t="shared" si="19"/>
        <v>24.157000000000004</v>
      </c>
      <c r="AU9" s="57">
        <f t="shared" si="7"/>
        <v>34.636000000000003</v>
      </c>
    </row>
    <row r="10" spans="1:47" ht="21" customHeight="1" x14ac:dyDescent="0.25">
      <c r="A10" s="16" t="s">
        <v>6</v>
      </c>
      <c r="B10" s="6" t="s">
        <v>35</v>
      </c>
      <c r="C10" s="22">
        <v>70</v>
      </c>
      <c r="D10" s="10">
        <f t="shared" si="8"/>
        <v>1.47</v>
      </c>
      <c r="E10" s="39">
        <v>80</v>
      </c>
      <c r="F10" s="32">
        <f t="shared" si="0"/>
        <v>3.92</v>
      </c>
      <c r="G10" s="22">
        <v>48</v>
      </c>
      <c r="H10" s="10">
        <f t="shared" si="9"/>
        <v>1.008</v>
      </c>
      <c r="I10" s="39">
        <v>58</v>
      </c>
      <c r="J10" s="32">
        <f t="shared" si="1"/>
        <v>2.8420000000000001</v>
      </c>
      <c r="K10" s="22">
        <v>66</v>
      </c>
      <c r="L10" s="10">
        <f t="shared" si="10"/>
        <v>1.3859999999999999</v>
      </c>
      <c r="M10" s="39">
        <v>60</v>
      </c>
      <c r="N10" s="32">
        <f t="shared" si="2"/>
        <v>2.94</v>
      </c>
      <c r="O10" s="22">
        <v>91</v>
      </c>
      <c r="P10" s="10">
        <f t="shared" si="11"/>
        <v>1.9110000000000003</v>
      </c>
      <c r="Q10" s="39">
        <v>91</v>
      </c>
      <c r="R10" s="32">
        <f t="shared" si="3"/>
        <v>4.4590000000000005</v>
      </c>
      <c r="S10" s="22">
        <v>84</v>
      </c>
      <c r="T10" s="10">
        <f t="shared" si="12"/>
        <v>1.7640000000000002</v>
      </c>
      <c r="U10" s="39">
        <v>76</v>
      </c>
      <c r="V10" s="32">
        <f t="shared" si="13"/>
        <v>3.7239999999999998</v>
      </c>
      <c r="W10" s="22">
        <v>62</v>
      </c>
      <c r="X10" s="10">
        <f t="shared" si="14"/>
        <v>1.3020000000000003</v>
      </c>
      <c r="Y10" s="39">
        <v>65.5</v>
      </c>
      <c r="Z10" s="32">
        <f t="shared" si="15"/>
        <v>3.2095000000000002</v>
      </c>
      <c r="AA10" s="22">
        <v>57</v>
      </c>
      <c r="AB10" s="10">
        <f t="shared" si="16"/>
        <v>1.1970000000000001</v>
      </c>
      <c r="AC10" s="39">
        <v>73</v>
      </c>
      <c r="AD10" s="32">
        <f t="shared" si="17"/>
        <v>3.577</v>
      </c>
      <c r="AE10" s="22">
        <v>39</v>
      </c>
      <c r="AF10" s="23">
        <f t="shared" si="4"/>
        <v>0.46799999999999997</v>
      </c>
      <c r="AG10" s="22"/>
      <c r="AH10" s="22"/>
      <c r="AI10" s="22">
        <v>58</v>
      </c>
      <c r="AJ10" s="23">
        <f t="shared" si="5"/>
        <v>0.69599999999999995</v>
      </c>
      <c r="AK10" s="22"/>
      <c r="AL10" s="22"/>
      <c r="AM10" s="22">
        <v>37</v>
      </c>
      <c r="AN10" s="23">
        <f t="shared" si="6"/>
        <v>0.44400000000000001</v>
      </c>
      <c r="AO10" s="22"/>
      <c r="AP10" s="22"/>
      <c r="AS10" s="57">
        <f t="shared" si="18"/>
        <v>10.038</v>
      </c>
      <c r="AT10" s="57">
        <f t="shared" si="19"/>
        <v>24.671500000000002</v>
      </c>
      <c r="AU10" s="57">
        <f t="shared" si="7"/>
        <v>34.709500000000006</v>
      </c>
    </row>
    <row r="11" spans="1:47" ht="21" customHeight="1" x14ac:dyDescent="0.25">
      <c r="A11" s="16" t="s">
        <v>7</v>
      </c>
      <c r="B11" s="6" t="s">
        <v>36</v>
      </c>
      <c r="C11" s="22">
        <v>80</v>
      </c>
      <c r="D11" s="10">
        <f t="shared" si="8"/>
        <v>1.6800000000000002</v>
      </c>
      <c r="E11" s="39">
        <v>85</v>
      </c>
      <c r="F11" s="32">
        <f t="shared" si="0"/>
        <v>4.165</v>
      </c>
      <c r="G11" s="22">
        <v>54</v>
      </c>
      <c r="H11" s="10">
        <f t="shared" si="9"/>
        <v>1.1340000000000001</v>
      </c>
      <c r="I11" s="39">
        <v>57</v>
      </c>
      <c r="J11" s="32">
        <f t="shared" si="1"/>
        <v>2.7930000000000001</v>
      </c>
      <c r="K11" s="22">
        <v>76</v>
      </c>
      <c r="L11" s="10">
        <f t="shared" si="10"/>
        <v>1.5960000000000001</v>
      </c>
      <c r="M11" s="39">
        <v>65</v>
      </c>
      <c r="N11" s="32">
        <f t="shared" si="2"/>
        <v>3.1850000000000005</v>
      </c>
      <c r="O11" s="22">
        <v>78</v>
      </c>
      <c r="P11" s="10">
        <f t="shared" si="11"/>
        <v>1.6380000000000001</v>
      </c>
      <c r="Q11" s="39">
        <v>78</v>
      </c>
      <c r="R11" s="32">
        <f t="shared" si="3"/>
        <v>3.8220000000000005</v>
      </c>
      <c r="S11" s="22">
        <v>80</v>
      </c>
      <c r="T11" s="10">
        <f t="shared" si="12"/>
        <v>1.6800000000000002</v>
      </c>
      <c r="U11" s="39">
        <v>69</v>
      </c>
      <c r="V11" s="32">
        <f t="shared" si="13"/>
        <v>3.3809999999999998</v>
      </c>
      <c r="W11" s="22">
        <v>70</v>
      </c>
      <c r="X11" s="10">
        <f t="shared" si="14"/>
        <v>1.47</v>
      </c>
      <c r="Y11" s="39">
        <v>70.5</v>
      </c>
      <c r="Z11" s="32">
        <f t="shared" si="15"/>
        <v>3.4545000000000003</v>
      </c>
      <c r="AA11" s="22">
        <v>66</v>
      </c>
      <c r="AB11" s="10">
        <f t="shared" si="16"/>
        <v>1.3859999999999999</v>
      </c>
      <c r="AC11" s="39">
        <v>75</v>
      </c>
      <c r="AD11" s="32">
        <f t="shared" si="17"/>
        <v>3.6750000000000003</v>
      </c>
      <c r="AE11" s="22">
        <v>33</v>
      </c>
      <c r="AF11" s="23">
        <f t="shared" si="4"/>
        <v>0.39600000000000002</v>
      </c>
      <c r="AG11" s="22"/>
      <c r="AH11" s="22"/>
      <c r="AI11" s="22">
        <v>77</v>
      </c>
      <c r="AJ11" s="23">
        <f t="shared" si="5"/>
        <v>0.92399999999999993</v>
      </c>
      <c r="AK11" s="22"/>
      <c r="AL11" s="22"/>
      <c r="AM11" s="22">
        <v>61</v>
      </c>
      <c r="AN11" s="23">
        <f t="shared" si="6"/>
        <v>0.73199999999999998</v>
      </c>
      <c r="AO11" s="22"/>
      <c r="AP11" s="22"/>
      <c r="AS11" s="57">
        <f t="shared" si="18"/>
        <v>10.584</v>
      </c>
      <c r="AT11" s="57">
        <f t="shared" si="19"/>
        <v>24.4755</v>
      </c>
      <c r="AU11" s="57">
        <f t="shared" si="7"/>
        <v>35.0595</v>
      </c>
    </row>
    <row r="12" spans="1:47" ht="21" customHeight="1" x14ac:dyDescent="0.25">
      <c r="A12" s="16" t="s">
        <v>8</v>
      </c>
      <c r="B12" s="6" t="s">
        <v>37</v>
      </c>
      <c r="C12" s="22">
        <v>73</v>
      </c>
      <c r="D12" s="10">
        <f t="shared" si="8"/>
        <v>1.5330000000000001</v>
      </c>
      <c r="E12" s="39">
        <v>81</v>
      </c>
      <c r="F12" s="32">
        <f t="shared" si="0"/>
        <v>3.9690000000000003</v>
      </c>
      <c r="G12" s="22">
        <v>48</v>
      </c>
      <c r="H12" s="10">
        <f t="shared" si="9"/>
        <v>1.008</v>
      </c>
      <c r="I12" s="39">
        <v>57</v>
      </c>
      <c r="J12" s="32">
        <f t="shared" si="1"/>
        <v>2.7930000000000001</v>
      </c>
      <c r="K12" s="22">
        <v>67</v>
      </c>
      <c r="L12" s="10">
        <f t="shared" si="10"/>
        <v>1.407</v>
      </c>
      <c r="M12" s="39">
        <v>56</v>
      </c>
      <c r="N12" s="32">
        <f t="shared" si="2"/>
        <v>2.7440000000000002</v>
      </c>
      <c r="O12" s="22">
        <v>73</v>
      </c>
      <c r="P12" s="10">
        <f t="shared" si="11"/>
        <v>1.5330000000000001</v>
      </c>
      <c r="Q12" s="39">
        <v>73</v>
      </c>
      <c r="R12" s="32">
        <f t="shared" si="3"/>
        <v>3.577</v>
      </c>
      <c r="S12" s="22">
        <v>70</v>
      </c>
      <c r="T12" s="10">
        <f t="shared" si="12"/>
        <v>1.47</v>
      </c>
      <c r="U12" s="39">
        <v>69</v>
      </c>
      <c r="V12" s="32">
        <f t="shared" si="13"/>
        <v>3.3809999999999998</v>
      </c>
      <c r="W12" s="22">
        <v>56</v>
      </c>
      <c r="X12" s="10">
        <f t="shared" si="14"/>
        <v>1.1760000000000002</v>
      </c>
      <c r="Y12" s="39">
        <v>60</v>
      </c>
      <c r="Z12" s="32">
        <f t="shared" si="15"/>
        <v>2.94</v>
      </c>
      <c r="AA12" s="22">
        <v>56</v>
      </c>
      <c r="AB12" s="10">
        <f t="shared" si="16"/>
        <v>1.1760000000000002</v>
      </c>
      <c r="AC12" s="39">
        <v>64</v>
      </c>
      <c r="AD12" s="32">
        <f t="shared" si="17"/>
        <v>3.1360000000000001</v>
      </c>
      <c r="AE12" s="22">
        <v>29</v>
      </c>
      <c r="AF12" s="23">
        <f t="shared" si="4"/>
        <v>0.34799999999999998</v>
      </c>
      <c r="AG12" s="22"/>
      <c r="AH12" s="22"/>
      <c r="AI12" s="22">
        <v>83</v>
      </c>
      <c r="AJ12" s="23">
        <f t="shared" si="5"/>
        <v>0.996</v>
      </c>
      <c r="AK12" s="22"/>
      <c r="AL12" s="22"/>
      <c r="AM12" s="22">
        <v>33</v>
      </c>
      <c r="AN12" s="23">
        <f t="shared" si="6"/>
        <v>0.39600000000000002</v>
      </c>
      <c r="AO12" s="22"/>
      <c r="AP12" s="22"/>
      <c r="AS12" s="57">
        <f t="shared" si="18"/>
        <v>9.3030000000000008</v>
      </c>
      <c r="AT12" s="57">
        <f t="shared" si="19"/>
        <v>22.54</v>
      </c>
      <c r="AU12" s="57">
        <f t="shared" si="7"/>
        <v>31.843</v>
      </c>
    </row>
    <row r="13" spans="1:47" ht="21" customHeight="1" x14ac:dyDescent="0.25">
      <c r="A13" s="16" t="s">
        <v>9</v>
      </c>
      <c r="B13" s="6" t="s">
        <v>38</v>
      </c>
      <c r="C13" s="22">
        <v>87</v>
      </c>
      <c r="D13" s="10">
        <f t="shared" si="8"/>
        <v>1.8270000000000002</v>
      </c>
      <c r="E13" s="39">
        <v>87</v>
      </c>
      <c r="F13" s="32">
        <f t="shared" si="0"/>
        <v>4.2629999999999999</v>
      </c>
      <c r="G13" s="22">
        <v>62</v>
      </c>
      <c r="H13" s="10">
        <f t="shared" si="9"/>
        <v>1.3020000000000003</v>
      </c>
      <c r="I13" s="39">
        <v>64</v>
      </c>
      <c r="J13" s="32">
        <f t="shared" si="1"/>
        <v>3.1360000000000001</v>
      </c>
      <c r="K13" s="22">
        <v>80</v>
      </c>
      <c r="L13" s="10">
        <f t="shared" si="10"/>
        <v>1.6800000000000002</v>
      </c>
      <c r="M13" s="39">
        <v>72</v>
      </c>
      <c r="N13" s="32">
        <f t="shared" si="2"/>
        <v>3.5280000000000005</v>
      </c>
      <c r="O13" s="22">
        <v>81</v>
      </c>
      <c r="P13" s="10">
        <f t="shared" si="11"/>
        <v>1.7010000000000003</v>
      </c>
      <c r="Q13" s="39">
        <v>81</v>
      </c>
      <c r="R13" s="32">
        <f t="shared" si="3"/>
        <v>3.9690000000000003</v>
      </c>
      <c r="S13" s="22">
        <v>88</v>
      </c>
      <c r="T13" s="10">
        <f t="shared" si="12"/>
        <v>1.8479999999999999</v>
      </c>
      <c r="U13" s="39">
        <v>87</v>
      </c>
      <c r="V13" s="32">
        <f t="shared" si="13"/>
        <v>4.2629999999999999</v>
      </c>
      <c r="W13" s="22">
        <v>82</v>
      </c>
      <c r="X13" s="10">
        <f t="shared" si="14"/>
        <v>1.722</v>
      </c>
      <c r="Y13" s="39">
        <v>81.5</v>
      </c>
      <c r="Z13" s="32">
        <f t="shared" si="15"/>
        <v>3.9935000000000005</v>
      </c>
      <c r="AA13" s="22">
        <v>66</v>
      </c>
      <c r="AB13" s="10">
        <f t="shared" si="16"/>
        <v>1.3859999999999999</v>
      </c>
      <c r="AC13" s="39">
        <v>69</v>
      </c>
      <c r="AD13" s="32">
        <f t="shared" si="17"/>
        <v>3.3809999999999998</v>
      </c>
      <c r="AE13" s="22">
        <v>41</v>
      </c>
      <c r="AF13" s="23">
        <f t="shared" si="4"/>
        <v>0.49199999999999999</v>
      </c>
      <c r="AG13" s="22"/>
      <c r="AH13" s="22"/>
      <c r="AI13" s="22">
        <v>81</v>
      </c>
      <c r="AJ13" s="23">
        <f t="shared" si="5"/>
        <v>0.97199999999999998</v>
      </c>
      <c r="AK13" s="22"/>
      <c r="AL13" s="22"/>
      <c r="AM13" s="22">
        <v>82</v>
      </c>
      <c r="AN13" s="23">
        <f t="shared" si="6"/>
        <v>0.98399999999999999</v>
      </c>
      <c r="AO13" s="22"/>
      <c r="AP13" s="22"/>
      <c r="AS13" s="57">
        <f t="shared" si="18"/>
        <v>11.465999999999999</v>
      </c>
      <c r="AT13" s="57">
        <f t="shared" si="19"/>
        <v>26.5335</v>
      </c>
      <c r="AU13" s="57">
        <f t="shared" si="7"/>
        <v>37.999499999999998</v>
      </c>
    </row>
    <row r="14" spans="1:47" ht="21" customHeight="1" x14ac:dyDescent="0.25">
      <c r="A14" s="16" t="s">
        <v>10</v>
      </c>
      <c r="B14" s="6" t="s">
        <v>39</v>
      </c>
      <c r="C14" s="22">
        <v>81</v>
      </c>
      <c r="D14" s="10">
        <f t="shared" si="8"/>
        <v>1.7010000000000003</v>
      </c>
      <c r="E14" s="39">
        <v>84</v>
      </c>
      <c r="F14" s="32">
        <f t="shared" si="0"/>
        <v>4.1160000000000005</v>
      </c>
      <c r="G14" s="22">
        <v>57</v>
      </c>
      <c r="H14" s="10">
        <f t="shared" si="9"/>
        <v>1.1970000000000001</v>
      </c>
      <c r="I14" s="39">
        <v>64</v>
      </c>
      <c r="J14" s="32">
        <f t="shared" si="1"/>
        <v>3.1360000000000001</v>
      </c>
      <c r="K14" s="22">
        <v>76</v>
      </c>
      <c r="L14" s="10">
        <f t="shared" si="10"/>
        <v>1.5960000000000001</v>
      </c>
      <c r="M14" s="39">
        <v>63</v>
      </c>
      <c r="N14" s="32">
        <f t="shared" si="2"/>
        <v>3.0869999999999997</v>
      </c>
      <c r="O14" s="22">
        <v>80</v>
      </c>
      <c r="P14" s="10">
        <f t="shared" si="11"/>
        <v>1.6800000000000002</v>
      </c>
      <c r="Q14" s="39">
        <v>80</v>
      </c>
      <c r="R14" s="32">
        <f t="shared" si="3"/>
        <v>3.92</v>
      </c>
      <c r="S14" s="22">
        <v>85</v>
      </c>
      <c r="T14" s="10">
        <f t="shared" si="12"/>
        <v>1.7849999999999999</v>
      </c>
      <c r="U14" s="39">
        <v>91</v>
      </c>
      <c r="V14" s="32">
        <f t="shared" si="13"/>
        <v>4.4590000000000005</v>
      </c>
      <c r="W14" s="22">
        <v>65</v>
      </c>
      <c r="X14" s="10">
        <f t="shared" si="14"/>
        <v>1.3650000000000002</v>
      </c>
      <c r="Y14" s="39">
        <v>67</v>
      </c>
      <c r="Z14" s="32">
        <f t="shared" si="15"/>
        <v>3.2829999999999999</v>
      </c>
      <c r="AA14" s="22">
        <v>66</v>
      </c>
      <c r="AB14" s="10">
        <f t="shared" si="16"/>
        <v>1.3859999999999999</v>
      </c>
      <c r="AC14" s="39">
        <v>69</v>
      </c>
      <c r="AD14" s="32">
        <f t="shared" si="17"/>
        <v>3.3809999999999998</v>
      </c>
      <c r="AE14" s="22">
        <v>36</v>
      </c>
      <c r="AF14" s="23">
        <f t="shared" si="4"/>
        <v>0.432</v>
      </c>
      <c r="AG14" s="22"/>
      <c r="AH14" s="22"/>
      <c r="AI14" s="22">
        <v>77</v>
      </c>
      <c r="AJ14" s="23">
        <f t="shared" si="5"/>
        <v>0.92399999999999993</v>
      </c>
      <c r="AK14" s="22"/>
      <c r="AL14" s="22"/>
      <c r="AM14" s="22">
        <v>58</v>
      </c>
      <c r="AN14" s="23">
        <f t="shared" si="6"/>
        <v>0.69599999999999995</v>
      </c>
      <c r="AO14" s="22"/>
      <c r="AP14" s="22"/>
      <c r="AS14" s="57">
        <f t="shared" si="18"/>
        <v>10.71</v>
      </c>
      <c r="AT14" s="57">
        <f t="shared" si="19"/>
        <v>25.382000000000001</v>
      </c>
      <c r="AU14" s="57">
        <f t="shared" si="7"/>
        <v>36.091999999999999</v>
      </c>
    </row>
    <row r="15" spans="1:47" ht="21" customHeight="1" x14ac:dyDescent="0.25">
      <c r="A15" s="16" t="s">
        <v>11</v>
      </c>
      <c r="B15" s="6" t="s">
        <v>40</v>
      </c>
      <c r="C15" s="22">
        <v>80</v>
      </c>
      <c r="D15" s="10">
        <f t="shared" si="8"/>
        <v>1.6800000000000002</v>
      </c>
      <c r="E15" s="39">
        <v>90</v>
      </c>
      <c r="F15" s="32">
        <f t="shared" si="0"/>
        <v>4.41</v>
      </c>
      <c r="G15" s="22">
        <v>58</v>
      </c>
      <c r="H15" s="10">
        <f t="shared" si="9"/>
        <v>1.2180000000000002</v>
      </c>
      <c r="I15" s="39">
        <v>62</v>
      </c>
      <c r="J15" s="32">
        <f t="shared" si="1"/>
        <v>3.0380000000000003</v>
      </c>
      <c r="K15" s="22">
        <v>77</v>
      </c>
      <c r="L15" s="10">
        <f t="shared" si="10"/>
        <v>1.6170000000000002</v>
      </c>
      <c r="M15" s="39">
        <v>72</v>
      </c>
      <c r="N15" s="32">
        <f t="shared" si="2"/>
        <v>3.5280000000000005</v>
      </c>
      <c r="O15" s="22">
        <v>93</v>
      </c>
      <c r="P15" s="10">
        <f t="shared" si="11"/>
        <v>1.9530000000000001</v>
      </c>
      <c r="Q15" s="39">
        <v>93</v>
      </c>
      <c r="R15" s="32">
        <f t="shared" si="3"/>
        <v>4.5570000000000004</v>
      </c>
      <c r="S15" s="22">
        <v>100</v>
      </c>
      <c r="T15" s="10">
        <f t="shared" si="12"/>
        <v>2.1</v>
      </c>
      <c r="U15" s="39">
        <v>100</v>
      </c>
      <c r="V15" s="32">
        <f t="shared" si="13"/>
        <v>4.9000000000000004</v>
      </c>
      <c r="W15" s="22">
        <v>85</v>
      </c>
      <c r="X15" s="10">
        <f t="shared" si="14"/>
        <v>1.7849999999999999</v>
      </c>
      <c r="Y15" s="39">
        <v>85</v>
      </c>
      <c r="Z15" s="32">
        <f t="shared" si="15"/>
        <v>4.165</v>
      </c>
      <c r="AA15" s="22">
        <v>80</v>
      </c>
      <c r="AB15" s="10">
        <f t="shared" si="16"/>
        <v>1.6800000000000002</v>
      </c>
      <c r="AC15" s="39">
        <v>83</v>
      </c>
      <c r="AD15" s="32">
        <f t="shared" si="17"/>
        <v>4.0670000000000002</v>
      </c>
      <c r="AE15" s="22">
        <v>38</v>
      </c>
      <c r="AF15" s="23">
        <f t="shared" si="4"/>
        <v>0.45599999999999996</v>
      </c>
      <c r="AG15" s="22"/>
      <c r="AH15" s="22"/>
      <c r="AI15" s="22">
        <v>86</v>
      </c>
      <c r="AJ15" s="23">
        <f t="shared" si="5"/>
        <v>1.032</v>
      </c>
      <c r="AK15" s="22"/>
      <c r="AL15" s="22"/>
      <c r="AM15" s="22">
        <v>74</v>
      </c>
      <c r="AN15" s="23">
        <f t="shared" si="6"/>
        <v>0.88800000000000001</v>
      </c>
      <c r="AO15" s="22"/>
      <c r="AP15" s="22"/>
      <c r="AS15" s="57">
        <f t="shared" si="18"/>
        <v>12.033000000000001</v>
      </c>
      <c r="AT15" s="57">
        <f t="shared" si="19"/>
        <v>28.664999999999999</v>
      </c>
      <c r="AU15" s="57">
        <f t="shared" si="7"/>
        <v>40.698</v>
      </c>
    </row>
    <row r="16" spans="1:47" ht="21" customHeight="1" x14ac:dyDescent="0.25">
      <c r="A16" s="16" t="s">
        <v>12</v>
      </c>
      <c r="B16" s="6" t="s">
        <v>41</v>
      </c>
      <c r="C16" s="22">
        <v>84</v>
      </c>
      <c r="D16" s="10">
        <f t="shared" si="8"/>
        <v>1.7640000000000002</v>
      </c>
      <c r="E16" s="39">
        <v>88</v>
      </c>
      <c r="F16" s="32">
        <f t="shared" si="0"/>
        <v>4.3119999999999994</v>
      </c>
      <c r="G16" s="22">
        <v>54</v>
      </c>
      <c r="H16" s="10">
        <f t="shared" si="9"/>
        <v>1.1340000000000001</v>
      </c>
      <c r="I16" s="39">
        <v>57</v>
      </c>
      <c r="J16" s="32">
        <f t="shared" si="1"/>
        <v>2.7930000000000001</v>
      </c>
      <c r="K16" s="22">
        <v>71</v>
      </c>
      <c r="L16" s="10">
        <f t="shared" si="10"/>
        <v>1.4910000000000001</v>
      </c>
      <c r="M16" s="39">
        <v>63</v>
      </c>
      <c r="N16" s="32">
        <f t="shared" si="2"/>
        <v>3.0869999999999997</v>
      </c>
      <c r="O16" s="22">
        <v>87</v>
      </c>
      <c r="P16" s="10">
        <f t="shared" si="11"/>
        <v>1.8270000000000002</v>
      </c>
      <c r="Q16" s="39">
        <v>87</v>
      </c>
      <c r="R16" s="32">
        <f t="shared" si="3"/>
        <v>4.2629999999999999</v>
      </c>
      <c r="S16" s="22">
        <v>90</v>
      </c>
      <c r="T16" s="10">
        <f t="shared" si="12"/>
        <v>1.8900000000000001</v>
      </c>
      <c r="U16" s="39">
        <v>92</v>
      </c>
      <c r="V16" s="32">
        <f t="shared" si="13"/>
        <v>4.508</v>
      </c>
      <c r="W16" s="22">
        <v>70</v>
      </c>
      <c r="X16" s="10">
        <f t="shared" si="14"/>
        <v>1.47</v>
      </c>
      <c r="Y16" s="39">
        <v>70</v>
      </c>
      <c r="Z16" s="32">
        <f t="shared" si="15"/>
        <v>3.43</v>
      </c>
      <c r="AA16" s="22">
        <v>69</v>
      </c>
      <c r="AB16" s="10">
        <f t="shared" si="16"/>
        <v>1.4490000000000001</v>
      </c>
      <c r="AC16" s="39">
        <v>76</v>
      </c>
      <c r="AD16" s="32">
        <f t="shared" si="17"/>
        <v>3.7239999999999998</v>
      </c>
      <c r="AE16" s="22">
        <v>32</v>
      </c>
      <c r="AF16" s="23">
        <f t="shared" si="4"/>
        <v>0.38400000000000001</v>
      </c>
      <c r="AG16" s="22"/>
      <c r="AH16" s="22"/>
      <c r="AI16" s="22">
        <v>75</v>
      </c>
      <c r="AJ16" s="23">
        <f t="shared" si="5"/>
        <v>0.89999999999999991</v>
      </c>
      <c r="AK16" s="22"/>
      <c r="AL16" s="22"/>
      <c r="AM16" s="22">
        <v>35</v>
      </c>
      <c r="AN16" s="23">
        <f t="shared" si="6"/>
        <v>0.42000000000000004</v>
      </c>
      <c r="AO16" s="22"/>
      <c r="AP16" s="22"/>
      <c r="AS16" s="57">
        <f t="shared" si="18"/>
        <v>11.025000000000002</v>
      </c>
      <c r="AT16" s="57">
        <f t="shared" si="19"/>
        <v>26.117000000000001</v>
      </c>
      <c r="AU16" s="57">
        <f t="shared" si="7"/>
        <v>37.142000000000003</v>
      </c>
    </row>
    <row r="17" spans="1:47" ht="21" customHeight="1" x14ac:dyDescent="0.25">
      <c r="A17" s="16" t="s">
        <v>13</v>
      </c>
      <c r="B17" s="6" t="s">
        <v>42</v>
      </c>
      <c r="C17" s="22">
        <v>75</v>
      </c>
      <c r="D17" s="10">
        <f t="shared" si="8"/>
        <v>1.5750000000000002</v>
      </c>
      <c r="E17" s="39">
        <v>83</v>
      </c>
      <c r="F17" s="32">
        <f t="shared" si="0"/>
        <v>4.0670000000000002</v>
      </c>
      <c r="G17" s="22">
        <v>62</v>
      </c>
      <c r="H17" s="10">
        <f t="shared" si="9"/>
        <v>1.3020000000000003</v>
      </c>
      <c r="I17" s="39">
        <v>61</v>
      </c>
      <c r="J17" s="32">
        <f t="shared" si="1"/>
        <v>2.9890000000000003</v>
      </c>
      <c r="K17" s="22">
        <v>66</v>
      </c>
      <c r="L17" s="10">
        <f t="shared" si="10"/>
        <v>1.3859999999999999</v>
      </c>
      <c r="M17" s="39">
        <v>60</v>
      </c>
      <c r="N17" s="32">
        <f t="shared" si="2"/>
        <v>2.94</v>
      </c>
      <c r="O17" s="22">
        <v>86</v>
      </c>
      <c r="P17" s="10">
        <f t="shared" si="11"/>
        <v>1.806</v>
      </c>
      <c r="Q17" s="39">
        <v>86</v>
      </c>
      <c r="R17" s="32">
        <f t="shared" si="3"/>
        <v>4.2140000000000004</v>
      </c>
      <c r="S17" s="22">
        <v>89</v>
      </c>
      <c r="T17" s="10">
        <f t="shared" si="12"/>
        <v>1.869</v>
      </c>
      <c r="U17" s="39">
        <v>68</v>
      </c>
      <c r="V17" s="32">
        <f t="shared" si="13"/>
        <v>3.3320000000000003</v>
      </c>
      <c r="W17" s="22">
        <v>70</v>
      </c>
      <c r="X17" s="10">
        <f t="shared" si="14"/>
        <v>1.47</v>
      </c>
      <c r="Y17" s="39">
        <v>70.5</v>
      </c>
      <c r="Z17" s="32">
        <f t="shared" si="15"/>
        <v>3.4545000000000003</v>
      </c>
      <c r="AA17" s="22">
        <v>64</v>
      </c>
      <c r="AB17" s="10">
        <f t="shared" si="16"/>
        <v>1.3440000000000001</v>
      </c>
      <c r="AC17" s="39">
        <v>74</v>
      </c>
      <c r="AD17" s="32">
        <f t="shared" si="17"/>
        <v>3.6260000000000003</v>
      </c>
      <c r="AE17" s="22">
        <v>38</v>
      </c>
      <c r="AF17" s="23">
        <f t="shared" si="4"/>
        <v>0.45599999999999996</v>
      </c>
      <c r="AG17" s="22"/>
      <c r="AH17" s="22"/>
      <c r="AI17" s="22">
        <v>53</v>
      </c>
      <c r="AJ17" s="23">
        <f t="shared" si="5"/>
        <v>0.63600000000000001</v>
      </c>
      <c r="AK17" s="22"/>
      <c r="AL17" s="22"/>
      <c r="AM17" s="22">
        <v>53</v>
      </c>
      <c r="AN17" s="23">
        <f t="shared" si="6"/>
        <v>0.63600000000000001</v>
      </c>
      <c r="AO17" s="22"/>
      <c r="AP17" s="22"/>
      <c r="AS17" s="57">
        <f t="shared" si="18"/>
        <v>10.752000000000001</v>
      </c>
      <c r="AT17" s="57">
        <f t="shared" si="19"/>
        <v>24.622500000000002</v>
      </c>
      <c r="AU17" s="57">
        <f t="shared" si="7"/>
        <v>35.374500000000005</v>
      </c>
    </row>
    <row r="18" spans="1:47" ht="21" customHeight="1" x14ac:dyDescent="0.25">
      <c r="A18" s="16" t="s">
        <v>14</v>
      </c>
      <c r="B18" s="6" t="s">
        <v>43</v>
      </c>
      <c r="C18" s="22">
        <v>84</v>
      </c>
      <c r="D18" s="10">
        <f t="shared" si="8"/>
        <v>1.7640000000000002</v>
      </c>
      <c r="E18" s="39">
        <v>85</v>
      </c>
      <c r="F18" s="32">
        <f t="shared" si="0"/>
        <v>4.165</v>
      </c>
      <c r="G18" s="22">
        <v>51</v>
      </c>
      <c r="H18" s="10">
        <f t="shared" si="9"/>
        <v>1.071</v>
      </c>
      <c r="I18" s="39">
        <v>61</v>
      </c>
      <c r="J18" s="32">
        <f t="shared" si="1"/>
        <v>2.9890000000000003</v>
      </c>
      <c r="K18" s="22">
        <v>75</v>
      </c>
      <c r="L18" s="10">
        <f t="shared" si="10"/>
        <v>1.5750000000000002</v>
      </c>
      <c r="M18" s="39">
        <v>65</v>
      </c>
      <c r="N18" s="32">
        <f t="shared" si="2"/>
        <v>3.1850000000000005</v>
      </c>
      <c r="O18" s="22">
        <v>77</v>
      </c>
      <c r="P18" s="10">
        <f t="shared" si="11"/>
        <v>1.6170000000000002</v>
      </c>
      <c r="Q18" s="39">
        <v>77</v>
      </c>
      <c r="R18" s="32">
        <f t="shared" si="3"/>
        <v>3.7730000000000001</v>
      </c>
      <c r="S18" s="22">
        <v>79</v>
      </c>
      <c r="T18" s="10">
        <f t="shared" si="12"/>
        <v>1.659</v>
      </c>
      <c r="U18" s="39">
        <v>82</v>
      </c>
      <c r="V18" s="32">
        <f t="shared" si="13"/>
        <v>4.0179999999999998</v>
      </c>
      <c r="W18" s="22">
        <v>66</v>
      </c>
      <c r="X18" s="10">
        <f t="shared" si="14"/>
        <v>1.3859999999999999</v>
      </c>
      <c r="Y18" s="39">
        <v>68</v>
      </c>
      <c r="Z18" s="32">
        <f t="shared" si="15"/>
        <v>3.3320000000000003</v>
      </c>
      <c r="AA18" s="22">
        <v>72</v>
      </c>
      <c r="AB18" s="10">
        <f t="shared" si="16"/>
        <v>1.5120000000000002</v>
      </c>
      <c r="AC18" s="39">
        <v>72</v>
      </c>
      <c r="AD18" s="32">
        <f t="shared" si="17"/>
        <v>3.5280000000000005</v>
      </c>
      <c r="AE18" s="22">
        <v>27</v>
      </c>
      <c r="AF18" s="23">
        <f t="shared" si="4"/>
        <v>0.32400000000000001</v>
      </c>
      <c r="AG18" s="22"/>
      <c r="AH18" s="22"/>
      <c r="AI18" s="22">
        <v>55</v>
      </c>
      <c r="AJ18" s="23">
        <f t="shared" si="5"/>
        <v>0.66</v>
      </c>
      <c r="AK18" s="22"/>
      <c r="AL18" s="22"/>
      <c r="AM18" s="22">
        <v>32</v>
      </c>
      <c r="AN18" s="23">
        <f t="shared" si="6"/>
        <v>0.38400000000000001</v>
      </c>
      <c r="AO18" s="22"/>
      <c r="AP18" s="22"/>
      <c r="AS18" s="57">
        <f t="shared" si="18"/>
        <v>10.584</v>
      </c>
      <c r="AT18" s="57">
        <f t="shared" si="19"/>
        <v>24.990000000000002</v>
      </c>
      <c r="AU18" s="57">
        <f t="shared" si="7"/>
        <v>35.573999999999998</v>
      </c>
    </row>
    <row r="19" spans="1:47" ht="21" customHeight="1" x14ac:dyDescent="0.25">
      <c r="A19" s="16" t="s">
        <v>15</v>
      </c>
      <c r="B19" s="6" t="s">
        <v>44</v>
      </c>
      <c r="C19" s="22">
        <v>77</v>
      </c>
      <c r="D19" s="10">
        <f t="shared" si="8"/>
        <v>1.6170000000000002</v>
      </c>
      <c r="E19" s="39">
        <v>80</v>
      </c>
      <c r="F19" s="32">
        <f t="shared" si="0"/>
        <v>3.92</v>
      </c>
      <c r="G19" s="22">
        <v>53</v>
      </c>
      <c r="H19" s="10">
        <f t="shared" si="9"/>
        <v>1.113</v>
      </c>
      <c r="I19" s="39">
        <v>64</v>
      </c>
      <c r="J19" s="32">
        <f t="shared" si="1"/>
        <v>3.1360000000000001</v>
      </c>
      <c r="K19" s="22">
        <v>68</v>
      </c>
      <c r="L19" s="10">
        <f t="shared" si="10"/>
        <v>1.4280000000000002</v>
      </c>
      <c r="M19" s="39">
        <v>72</v>
      </c>
      <c r="N19" s="32">
        <f t="shared" si="2"/>
        <v>3.5280000000000005</v>
      </c>
      <c r="O19" s="22">
        <v>80</v>
      </c>
      <c r="P19" s="10">
        <f t="shared" si="11"/>
        <v>1.6800000000000002</v>
      </c>
      <c r="Q19" s="39">
        <v>80</v>
      </c>
      <c r="R19" s="32">
        <f t="shared" si="3"/>
        <v>3.92</v>
      </c>
      <c r="S19" s="22">
        <v>94</v>
      </c>
      <c r="T19" s="10">
        <f t="shared" si="12"/>
        <v>1.9740000000000002</v>
      </c>
      <c r="U19" s="39">
        <v>92</v>
      </c>
      <c r="V19" s="32">
        <f t="shared" si="13"/>
        <v>4.508</v>
      </c>
      <c r="W19" s="22">
        <v>64</v>
      </c>
      <c r="X19" s="10">
        <f t="shared" si="14"/>
        <v>1.3440000000000001</v>
      </c>
      <c r="Y19" s="39">
        <v>67.5</v>
      </c>
      <c r="Z19" s="32">
        <f t="shared" si="15"/>
        <v>3.3075000000000001</v>
      </c>
      <c r="AA19" s="22">
        <v>65</v>
      </c>
      <c r="AB19" s="10">
        <f t="shared" si="16"/>
        <v>1.3650000000000002</v>
      </c>
      <c r="AC19" s="39">
        <v>70</v>
      </c>
      <c r="AD19" s="32">
        <f t="shared" si="17"/>
        <v>3.43</v>
      </c>
      <c r="AE19" s="22">
        <v>32</v>
      </c>
      <c r="AF19" s="23">
        <f t="shared" si="4"/>
        <v>0.38400000000000001</v>
      </c>
      <c r="AG19" s="22"/>
      <c r="AH19" s="22"/>
      <c r="AI19" s="22">
        <v>75</v>
      </c>
      <c r="AJ19" s="23">
        <f t="shared" si="5"/>
        <v>0.89999999999999991</v>
      </c>
      <c r="AK19" s="22"/>
      <c r="AL19" s="22"/>
      <c r="AM19" s="22">
        <v>70</v>
      </c>
      <c r="AN19" s="23">
        <f t="shared" si="6"/>
        <v>0.84000000000000008</v>
      </c>
      <c r="AO19" s="22"/>
      <c r="AP19" s="22"/>
      <c r="AS19" s="57">
        <f t="shared" si="18"/>
        <v>10.521000000000001</v>
      </c>
      <c r="AT19" s="57">
        <f t="shared" si="19"/>
        <v>25.749500000000001</v>
      </c>
      <c r="AU19" s="57">
        <f t="shared" si="7"/>
        <v>36.270499999999998</v>
      </c>
    </row>
    <row r="20" spans="1:47" ht="21" customHeight="1" x14ac:dyDescent="0.25">
      <c r="A20" s="16" t="s">
        <v>16</v>
      </c>
      <c r="B20" s="6" t="s">
        <v>45</v>
      </c>
      <c r="C20" s="22">
        <v>85</v>
      </c>
      <c r="D20" s="10">
        <f t="shared" si="8"/>
        <v>1.7849999999999999</v>
      </c>
      <c r="E20" s="39">
        <v>80</v>
      </c>
      <c r="F20" s="32">
        <f t="shared" si="0"/>
        <v>3.92</v>
      </c>
      <c r="G20" s="22">
        <v>60</v>
      </c>
      <c r="H20" s="10">
        <f t="shared" si="9"/>
        <v>1.26</v>
      </c>
      <c r="I20" s="39">
        <v>67</v>
      </c>
      <c r="J20" s="32">
        <f t="shared" si="1"/>
        <v>3.2829999999999999</v>
      </c>
      <c r="K20" s="22">
        <v>66</v>
      </c>
      <c r="L20" s="10">
        <f t="shared" si="10"/>
        <v>1.3859999999999999</v>
      </c>
      <c r="M20" s="39">
        <v>62</v>
      </c>
      <c r="N20" s="32">
        <f t="shared" si="2"/>
        <v>3.0380000000000003</v>
      </c>
      <c r="O20" s="22">
        <v>93</v>
      </c>
      <c r="P20" s="10">
        <f t="shared" si="11"/>
        <v>1.9530000000000001</v>
      </c>
      <c r="Q20" s="39">
        <v>93</v>
      </c>
      <c r="R20" s="32">
        <f t="shared" si="3"/>
        <v>4.5570000000000004</v>
      </c>
      <c r="S20" s="22">
        <v>89</v>
      </c>
      <c r="T20" s="10">
        <f t="shared" si="12"/>
        <v>1.869</v>
      </c>
      <c r="U20" s="39">
        <v>86</v>
      </c>
      <c r="V20" s="32">
        <f t="shared" si="13"/>
        <v>4.2140000000000004</v>
      </c>
      <c r="W20" s="22">
        <v>81</v>
      </c>
      <c r="X20" s="10">
        <f t="shared" si="14"/>
        <v>1.7010000000000003</v>
      </c>
      <c r="Y20" s="39">
        <v>78.5</v>
      </c>
      <c r="Z20" s="32">
        <f t="shared" si="15"/>
        <v>3.8464999999999998</v>
      </c>
      <c r="AA20" s="22">
        <v>79</v>
      </c>
      <c r="AB20" s="10">
        <f t="shared" si="16"/>
        <v>1.659</v>
      </c>
      <c r="AC20" s="39">
        <v>83</v>
      </c>
      <c r="AD20" s="32">
        <f t="shared" si="17"/>
        <v>4.0670000000000002</v>
      </c>
      <c r="AE20" s="22">
        <v>27</v>
      </c>
      <c r="AF20" s="23">
        <f t="shared" si="4"/>
        <v>0.32400000000000001</v>
      </c>
      <c r="AG20" s="22"/>
      <c r="AH20" s="22"/>
      <c r="AI20" s="22">
        <v>62</v>
      </c>
      <c r="AJ20" s="23">
        <f t="shared" si="5"/>
        <v>0.74399999999999999</v>
      </c>
      <c r="AK20" s="22"/>
      <c r="AL20" s="22"/>
      <c r="AM20" s="22">
        <v>44</v>
      </c>
      <c r="AN20" s="23">
        <f t="shared" si="6"/>
        <v>0.52800000000000002</v>
      </c>
      <c r="AO20" s="22"/>
      <c r="AP20" s="22"/>
      <c r="AS20" s="57">
        <f t="shared" si="18"/>
        <v>11.613000000000001</v>
      </c>
      <c r="AT20" s="57">
        <f t="shared" si="19"/>
        <v>26.9255</v>
      </c>
      <c r="AU20" s="57">
        <f t="shared" si="7"/>
        <v>38.538499999999999</v>
      </c>
    </row>
    <row r="21" spans="1:47" ht="21" customHeight="1" x14ac:dyDescent="0.25">
      <c r="A21" s="16" t="s">
        <v>17</v>
      </c>
      <c r="B21" s="6" t="s">
        <v>46</v>
      </c>
      <c r="C21" s="22">
        <v>82</v>
      </c>
      <c r="D21" s="10">
        <f t="shared" si="8"/>
        <v>1.722</v>
      </c>
      <c r="E21" s="39">
        <v>83</v>
      </c>
      <c r="F21" s="32">
        <f t="shared" si="0"/>
        <v>4.0670000000000002</v>
      </c>
      <c r="G21" s="22">
        <v>50</v>
      </c>
      <c r="H21" s="10">
        <f t="shared" si="9"/>
        <v>1.05</v>
      </c>
      <c r="I21" s="39">
        <v>59</v>
      </c>
      <c r="J21" s="32">
        <f t="shared" si="1"/>
        <v>2.8910000000000005</v>
      </c>
      <c r="K21" s="22">
        <v>70</v>
      </c>
      <c r="L21" s="10">
        <f t="shared" si="10"/>
        <v>1.47</v>
      </c>
      <c r="M21" s="39">
        <v>60</v>
      </c>
      <c r="N21" s="32">
        <f t="shared" si="2"/>
        <v>2.94</v>
      </c>
      <c r="O21" s="22">
        <v>82</v>
      </c>
      <c r="P21" s="10">
        <f t="shared" si="11"/>
        <v>1.722</v>
      </c>
      <c r="Q21" s="39">
        <v>82</v>
      </c>
      <c r="R21" s="32">
        <f t="shared" si="3"/>
        <v>4.0179999999999998</v>
      </c>
      <c r="S21" s="22">
        <v>82</v>
      </c>
      <c r="T21" s="10">
        <f t="shared" si="12"/>
        <v>1.722</v>
      </c>
      <c r="U21" s="39">
        <v>85</v>
      </c>
      <c r="V21" s="32">
        <f t="shared" si="13"/>
        <v>4.165</v>
      </c>
      <c r="W21" s="22">
        <v>68</v>
      </c>
      <c r="X21" s="10">
        <f t="shared" si="14"/>
        <v>1.4280000000000002</v>
      </c>
      <c r="Y21" s="39">
        <v>69.5</v>
      </c>
      <c r="Z21" s="32">
        <f t="shared" si="15"/>
        <v>3.4055</v>
      </c>
      <c r="AA21" s="22">
        <v>64</v>
      </c>
      <c r="AB21" s="10">
        <f t="shared" si="16"/>
        <v>1.3440000000000001</v>
      </c>
      <c r="AC21" s="39">
        <v>76</v>
      </c>
      <c r="AD21" s="32">
        <f t="shared" si="17"/>
        <v>3.7239999999999998</v>
      </c>
      <c r="AE21" s="22">
        <v>34</v>
      </c>
      <c r="AF21" s="23">
        <f t="shared" si="4"/>
        <v>0.40800000000000003</v>
      </c>
      <c r="AG21" s="22"/>
      <c r="AH21" s="22"/>
      <c r="AI21" s="22">
        <v>52</v>
      </c>
      <c r="AJ21" s="23">
        <f t="shared" si="5"/>
        <v>0.624</v>
      </c>
      <c r="AK21" s="22"/>
      <c r="AL21" s="22"/>
      <c r="AM21" s="22">
        <v>40</v>
      </c>
      <c r="AN21" s="23">
        <f t="shared" si="6"/>
        <v>0.48</v>
      </c>
      <c r="AO21" s="22"/>
      <c r="AP21" s="22"/>
      <c r="AS21" s="57">
        <f t="shared" si="18"/>
        <v>10.458</v>
      </c>
      <c r="AT21" s="57">
        <f t="shared" si="19"/>
        <v>25.2105</v>
      </c>
      <c r="AU21" s="57">
        <f t="shared" si="7"/>
        <v>35.668500000000002</v>
      </c>
    </row>
    <row r="22" spans="1:47" ht="21" customHeight="1" x14ac:dyDescent="0.25">
      <c r="A22" s="16" t="s">
        <v>18</v>
      </c>
      <c r="B22" s="6" t="s">
        <v>47</v>
      </c>
      <c r="C22" s="22">
        <v>85</v>
      </c>
      <c r="D22" s="10">
        <f t="shared" si="8"/>
        <v>1.7849999999999999</v>
      </c>
      <c r="E22" s="39">
        <v>92</v>
      </c>
      <c r="F22" s="32">
        <f t="shared" si="0"/>
        <v>4.508</v>
      </c>
      <c r="G22" s="22">
        <v>47</v>
      </c>
      <c r="H22" s="10">
        <f t="shared" si="9"/>
        <v>0.9870000000000001</v>
      </c>
      <c r="I22" s="39">
        <v>53</v>
      </c>
      <c r="J22" s="32">
        <f t="shared" si="1"/>
        <v>2.597</v>
      </c>
      <c r="K22" s="22">
        <v>66</v>
      </c>
      <c r="L22" s="10">
        <f t="shared" si="10"/>
        <v>1.3859999999999999</v>
      </c>
      <c r="M22" s="39">
        <v>60</v>
      </c>
      <c r="N22" s="32">
        <f t="shared" si="2"/>
        <v>2.94</v>
      </c>
      <c r="O22" s="22">
        <v>88</v>
      </c>
      <c r="P22" s="10">
        <f t="shared" si="11"/>
        <v>1.8479999999999999</v>
      </c>
      <c r="Q22" s="39">
        <v>88</v>
      </c>
      <c r="R22" s="32">
        <f t="shared" si="3"/>
        <v>4.3119999999999994</v>
      </c>
      <c r="S22" s="22">
        <v>65</v>
      </c>
      <c r="T22" s="10">
        <f t="shared" si="12"/>
        <v>1.3650000000000002</v>
      </c>
      <c r="U22" s="39">
        <v>67</v>
      </c>
      <c r="V22" s="32">
        <f t="shared" si="13"/>
        <v>3.2829999999999999</v>
      </c>
      <c r="W22" s="22">
        <v>62</v>
      </c>
      <c r="X22" s="10">
        <f t="shared" si="14"/>
        <v>1.3020000000000003</v>
      </c>
      <c r="Y22" s="39">
        <v>65</v>
      </c>
      <c r="Z22" s="32">
        <f t="shared" si="15"/>
        <v>3.1850000000000005</v>
      </c>
      <c r="AA22" s="22">
        <v>68</v>
      </c>
      <c r="AB22" s="10">
        <f t="shared" si="16"/>
        <v>1.4280000000000002</v>
      </c>
      <c r="AC22" s="39">
        <v>71</v>
      </c>
      <c r="AD22" s="32">
        <f t="shared" si="17"/>
        <v>3.4790000000000001</v>
      </c>
      <c r="AE22" s="22">
        <v>24</v>
      </c>
      <c r="AF22" s="23">
        <f t="shared" si="4"/>
        <v>0.28799999999999998</v>
      </c>
      <c r="AG22" s="22"/>
      <c r="AH22" s="22"/>
      <c r="AI22" s="22">
        <v>56</v>
      </c>
      <c r="AJ22" s="23">
        <f t="shared" si="5"/>
        <v>0.67200000000000004</v>
      </c>
      <c r="AK22" s="22"/>
      <c r="AL22" s="22"/>
      <c r="AM22" s="22">
        <v>43</v>
      </c>
      <c r="AN22" s="23">
        <f t="shared" si="6"/>
        <v>0.51600000000000001</v>
      </c>
      <c r="AO22" s="22"/>
      <c r="AP22" s="22"/>
      <c r="AS22" s="57">
        <f t="shared" si="18"/>
        <v>10.101000000000001</v>
      </c>
      <c r="AT22" s="57">
        <f t="shared" si="19"/>
        <v>24.304000000000002</v>
      </c>
      <c r="AU22" s="57">
        <f t="shared" si="7"/>
        <v>34.405000000000001</v>
      </c>
    </row>
    <row r="23" spans="1:47" ht="21" customHeight="1" x14ac:dyDescent="0.25">
      <c r="A23" s="16" t="s">
        <v>19</v>
      </c>
      <c r="B23" s="6" t="s">
        <v>48</v>
      </c>
      <c r="C23" s="22">
        <v>77</v>
      </c>
      <c r="D23" s="10">
        <f t="shared" si="8"/>
        <v>1.6170000000000002</v>
      </c>
      <c r="E23" s="39">
        <v>82</v>
      </c>
      <c r="F23" s="32">
        <f t="shared" si="0"/>
        <v>4.0179999999999998</v>
      </c>
      <c r="G23" s="22">
        <v>47</v>
      </c>
      <c r="H23" s="10">
        <f t="shared" si="9"/>
        <v>0.9870000000000001</v>
      </c>
      <c r="I23" s="39">
        <v>57</v>
      </c>
      <c r="J23" s="32">
        <f t="shared" si="1"/>
        <v>2.7930000000000001</v>
      </c>
      <c r="K23" s="22">
        <v>65</v>
      </c>
      <c r="L23" s="10">
        <f t="shared" si="10"/>
        <v>1.3650000000000002</v>
      </c>
      <c r="M23" s="39">
        <v>59</v>
      </c>
      <c r="N23" s="32">
        <f t="shared" si="2"/>
        <v>2.8910000000000005</v>
      </c>
      <c r="O23" s="22">
        <v>80</v>
      </c>
      <c r="P23" s="10">
        <f t="shared" si="11"/>
        <v>1.6800000000000002</v>
      </c>
      <c r="Q23" s="39">
        <v>80</v>
      </c>
      <c r="R23" s="32">
        <f t="shared" si="3"/>
        <v>3.92</v>
      </c>
      <c r="S23" s="22">
        <v>62</v>
      </c>
      <c r="T23" s="10">
        <f t="shared" si="12"/>
        <v>1.3020000000000003</v>
      </c>
      <c r="U23" s="39">
        <v>65</v>
      </c>
      <c r="V23" s="32">
        <f t="shared" si="13"/>
        <v>3.1850000000000005</v>
      </c>
      <c r="W23" s="22">
        <v>61</v>
      </c>
      <c r="X23" s="10">
        <f t="shared" si="14"/>
        <v>1.2810000000000001</v>
      </c>
      <c r="Y23" s="39">
        <v>63.5</v>
      </c>
      <c r="Z23" s="32">
        <f t="shared" si="15"/>
        <v>3.1114999999999999</v>
      </c>
      <c r="AA23" s="22">
        <v>62</v>
      </c>
      <c r="AB23" s="10">
        <f t="shared" si="16"/>
        <v>1.3020000000000003</v>
      </c>
      <c r="AC23" s="39">
        <v>66</v>
      </c>
      <c r="AD23" s="32">
        <f t="shared" si="17"/>
        <v>3.234</v>
      </c>
      <c r="AE23" s="22">
        <v>31</v>
      </c>
      <c r="AF23" s="23">
        <f t="shared" si="4"/>
        <v>0.372</v>
      </c>
      <c r="AG23" s="22"/>
      <c r="AH23" s="22"/>
      <c r="AI23" s="22">
        <v>72</v>
      </c>
      <c r="AJ23" s="23">
        <f t="shared" si="5"/>
        <v>0.86399999999999999</v>
      </c>
      <c r="AK23" s="22"/>
      <c r="AL23" s="22"/>
      <c r="AM23" s="22">
        <v>49</v>
      </c>
      <c r="AN23" s="23">
        <f t="shared" si="6"/>
        <v>0.58799999999999997</v>
      </c>
      <c r="AO23" s="22"/>
      <c r="AP23" s="22"/>
      <c r="AS23" s="57">
        <f t="shared" si="18"/>
        <v>9.5340000000000007</v>
      </c>
      <c r="AT23" s="57">
        <f t="shared" si="19"/>
        <v>23.152500000000003</v>
      </c>
      <c r="AU23" s="57">
        <f t="shared" si="7"/>
        <v>32.686500000000002</v>
      </c>
    </row>
    <row r="24" spans="1:47" ht="21" customHeight="1" x14ac:dyDescent="0.25">
      <c r="A24" s="16" t="s">
        <v>20</v>
      </c>
      <c r="B24" s="6" t="s">
        <v>49</v>
      </c>
      <c r="C24" s="22">
        <v>94</v>
      </c>
      <c r="D24" s="10">
        <f t="shared" si="8"/>
        <v>1.9740000000000002</v>
      </c>
      <c r="E24" s="39">
        <v>94</v>
      </c>
      <c r="F24" s="32">
        <f t="shared" si="0"/>
        <v>4.6060000000000008</v>
      </c>
      <c r="G24" s="22">
        <v>51</v>
      </c>
      <c r="H24" s="10">
        <f t="shared" si="9"/>
        <v>1.071</v>
      </c>
      <c r="I24" s="39">
        <v>62</v>
      </c>
      <c r="J24" s="32">
        <f t="shared" si="1"/>
        <v>3.0380000000000003</v>
      </c>
      <c r="K24" s="22">
        <v>74</v>
      </c>
      <c r="L24" s="10">
        <f t="shared" si="10"/>
        <v>1.554</v>
      </c>
      <c r="M24" s="39">
        <v>72</v>
      </c>
      <c r="N24" s="32">
        <f t="shared" si="2"/>
        <v>3.5280000000000005</v>
      </c>
      <c r="O24" s="22">
        <v>87</v>
      </c>
      <c r="P24" s="10">
        <f t="shared" si="11"/>
        <v>1.8270000000000002</v>
      </c>
      <c r="Q24" s="39">
        <v>87</v>
      </c>
      <c r="R24" s="32">
        <f t="shared" si="3"/>
        <v>4.2629999999999999</v>
      </c>
      <c r="S24" s="22">
        <v>100</v>
      </c>
      <c r="T24" s="10">
        <f t="shared" si="12"/>
        <v>2.1</v>
      </c>
      <c r="U24" s="39">
        <v>100</v>
      </c>
      <c r="V24" s="32">
        <f t="shared" si="13"/>
        <v>4.9000000000000004</v>
      </c>
      <c r="W24" s="22">
        <v>74</v>
      </c>
      <c r="X24" s="10">
        <f t="shared" si="14"/>
        <v>1.554</v>
      </c>
      <c r="Y24" s="39">
        <v>74.5</v>
      </c>
      <c r="Z24" s="32">
        <f t="shared" si="15"/>
        <v>3.6505000000000001</v>
      </c>
      <c r="AA24" s="22">
        <v>85</v>
      </c>
      <c r="AB24" s="10">
        <f t="shared" si="16"/>
        <v>1.7849999999999999</v>
      </c>
      <c r="AC24" s="39">
        <v>84</v>
      </c>
      <c r="AD24" s="32">
        <f t="shared" si="17"/>
        <v>4.1160000000000005</v>
      </c>
      <c r="AE24" s="22">
        <v>25</v>
      </c>
      <c r="AF24" s="23">
        <f t="shared" si="4"/>
        <v>0.3</v>
      </c>
      <c r="AG24" s="22"/>
      <c r="AH24" s="22"/>
      <c r="AI24" s="22">
        <v>78</v>
      </c>
      <c r="AJ24" s="23">
        <f t="shared" si="5"/>
        <v>0.93599999999999994</v>
      </c>
      <c r="AK24" s="22"/>
      <c r="AL24" s="22"/>
      <c r="AM24" s="22">
        <v>57</v>
      </c>
      <c r="AN24" s="23">
        <f t="shared" si="6"/>
        <v>0.68400000000000005</v>
      </c>
      <c r="AO24" s="22"/>
      <c r="AP24" s="22"/>
      <c r="AS24" s="57">
        <f t="shared" si="18"/>
        <v>11.865</v>
      </c>
      <c r="AT24" s="57">
        <f t="shared" si="19"/>
        <v>28.101500000000001</v>
      </c>
      <c r="AU24" s="57">
        <f t="shared" si="7"/>
        <v>39.966500000000003</v>
      </c>
    </row>
    <row r="25" spans="1:47" ht="21" customHeight="1" x14ac:dyDescent="0.25">
      <c r="A25" s="16" t="s">
        <v>21</v>
      </c>
      <c r="B25" s="6" t="s">
        <v>50</v>
      </c>
      <c r="C25" s="22">
        <v>86</v>
      </c>
      <c r="D25" s="10">
        <f t="shared" si="8"/>
        <v>1.806</v>
      </c>
      <c r="E25" s="39">
        <v>83</v>
      </c>
      <c r="F25" s="32">
        <f t="shared" si="0"/>
        <v>4.0670000000000002</v>
      </c>
      <c r="G25" s="22">
        <v>58</v>
      </c>
      <c r="H25" s="10">
        <f t="shared" si="9"/>
        <v>1.2180000000000002</v>
      </c>
      <c r="I25" s="39">
        <v>61</v>
      </c>
      <c r="J25" s="32">
        <f t="shared" si="1"/>
        <v>2.9890000000000003</v>
      </c>
      <c r="K25" s="22">
        <v>81</v>
      </c>
      <c r="L25" s="10">
        <f t="shared" si="10"/>
        <v>1.7010000000000003</v>
      </c>
      <c r="M25" s="39">
        <v>66</v>
      </c>
      <c r="N25" s="32">
        <f t="shared" si="2"/>
        <v>3.234</v>
      </c>
      <c r="O25" s="22">
        <v>79</v>
      </c>
      <c r="P25" s="10">
        <f t="shared" si="11"/>
        <v>1.659</v>
      </c>
      <c r="Q25" s="39">
        <v>79</v>
      </c>
      <c r="R25" s="32">
        <f t="shared" si="3"/>
        <v>3.871</v>
      </c>
      <c r="S25" s="22">
        <v>100</v>
      </c>
      <c r="T25" s="10">
        <f t="shared" si="12"/>
        <v>2.1</v>
      </c>
      <c r="U25" s="39">
        <v>100</v>
      </c>
      <c r="V25" s="32">
        <f t="shared" si="13"/>
        <v>4.9000000000000004</v>
      </c>
      <c r="W25" s="22">
        <v>77</v>
      </c>
      <c r="X25" s="10">
        <f t="shared" si="14"/>
        <v>1.6170000000000002</v>
      </c>
      <c r="Y25" s="39">
        <v>77</v>
      </c>
      <c r="Z25" s="32">
        <f t="shared" si="15"/>
        <v>3.7730000000000001</v>
      </c>
      <c r="AA25" s="22">
        <v>69</v>
      </c>
      <c r="AB25" s="10">
        <f t="shared" si="16"/>
        <v>1.4490000000000001</v>
      </c>
      <c r="AC25" s="39">
        <v>70</v>
      </c>
      <c r="AD25" s="32">
        <f t="shared" si="17"/>
        <v>3.43</v>
      </c>
      <c r="AE25" s="22">
        <v>28</v>
      </c>
      <c r="AF25" s="23">
        <f t="shared" si="4"/>
        <v>0.33600000000000002</v>
      </c>
      <c r="AG25" s="22"/>
      <c r="AH25" s="22"/>
      <c r="AI25" s="22">
        <v>81</v>
      </c>
      <c r="AJ25" s="23">
        <f t="shared" si="5"/>
        <v>0.97199999999999998</v>
      </c>
      <c r="AK25" s="22"/>
      <c r="AL25" s="22"/>
      <c r="AM25" s="22">
        <v>60</v>
      </c>
      <c r="AN25" s="23">
        <f t="shared" si="6"/>
        <v>0.72</v>
      </c>
      <c r="AO25" s="22"/>
      <c r="AP25" s="22"/>
      <c r="AS25" s="57">
        <f t="shared" si="18"/>
        <v>11.55</v>
      </c>
      <c r="AT25" s="57">
        <f t="shared" si="19"/>
        <v>26.263999999999999</v>
      </c>
      <c r="AU25" s="57">
        <f t="shared" si="7"/>
        <v>37.814</v>
      </c>
    </row>
    <row r="26" spans="1:47" ht="21" customHeight="1" x14ac:dyDescent="0.25">
      <c r="A26" s="16" t="s">
        <v>22</v>
      </c>
      <c r="B26" s="6" t="s">
        <v>51</v>
      </c>
      <c r="C26" s="22">
        <v>79</v>
      </c>
      <c r="D26" s="10">
        <f t="shared" si="8"/>
        <v>1.659</v>
      </c>
      <c r="E26" s="39">
        <v>82</v>
      </c>
      <c r="F26" s="32">
        <f t="shared" si="0"/>
        <v>4.0179999999999998</v>
      </c>
      <c r="G26" s="22">
        <v>56</v>
      </c>
      <c r="H26" s="10">
        <f t="shared" si="9"/>
        <v>1.1760000000000002</v>
      </c>
      <c r="I26" s="39">
        <v>60</v>
      </c>
      <c r="J26" s="32">
        <f t="shared" si="1"/>
        <v>2.94</v>
      </c>
      <c r="K26" s="22">
        <v>66</v>
      </c>
      <c r="L26" s="10">
        <f t="shared" si="10"/>
        <v>1.3859999999999999</v>
      </c>
      <c r="M26" s="39">
        <v>56</v>
      </c>
      <c r="N26" s="32">
        <f t="shared" si="2"/>
        <v>2.7440000000000002</v>
      </c>
      <c r="O26" s="22">
        <v>93</v>
      </c>
      <c r="P26" s="10">
        <f t="shared" si="11"/>
        <v>1.9530000000000001</v>
      </c>
      <c r="Q26" s="39">
        <v>93</v>
      </c>
      <c r="R26" s="32">
        <f t="shared" si="3"/>
        <v>4.5570000000000004</v>
      </c>
      <c r="S26" s="22">
        <v>72</v>
      </c>
      <c r="T26" s="10">
        <f t="shared" si="12"/>
        <v>1.5120000000000002</v>
      </c>
      <c r="U26" s="39">
        <v>70</v>
      </c>
      <c r="V26" s="32">
        <f t="shared" si="13"/>
        <v>3.43</v>
      </c>
      <c r="W26" s="22">
        <v>59</v>
      </c>
      <c r="X26" s="10">
        <f t="shared" si="14"/>
        <v>1.2390000000000001</v>
      </c>
      <c r="Y26" s="39">
        <v>62</v>
      </c>
      <c r="Z26" s="32">
        <f t="shared" si="15"/>
        <v>3.0380000000000003</v>
      </c>
      <c r="AA26" s="22">
        <v>68</v>
      </c>
      <c r="AB26" s="10">
        <f t="shared" si="16"/>
        <v>1.4280000000000002</v>
      </c>
      <c r="AC26" s="39">
        <v>67</v>
      </c>
      <c r="AD26" s="32">
        <f t="shared" si="17"/>
        <v>3.2829999999999999</v>
      </c>
      <c r="AE26" s="22">
        <v>34</v>
      </c>
      <c r="AF26" s="23">
        <f t="shared" si="4"/>
        <v>0.40800000000000003</v>
      </c>
      <c r="AG26" s="22"/>
      <c r="AH26" s="22"/>
      <c r="AI26" s="22">
        <v>60</v>
      </c>
      <c r="AJ26" s="23">
        <f t="shared" si="5"/>
        <v>0.72</v>
      </c>
      <c r="AK26" s="22"/>
      <c r="AL26" s="22"/>
      <c r="AM26" s="22">
        <v>64</v>
      </c>
      <c r="AN26" s="23">
        <f t="shared" si="6"/>
        <v>0.76800000000000002</v>
      </c>
      <c r="AO26" s="22"/>
      <c r="AP26" s="22"/>
      <c r="AS26" s="57">
        <f t="shared" si="18"/>
        <v>10.353000000000002</v>
      </c>
      <c r="AT26" s="57">
        <f t="shared" si="19"/>
        <v>24.01</v>
      </c>
      <c r="AU26" s="57">
        <f t="shared" si="7"/>
        <v>34.363</v>
      </c>
    </row>
    <row r="27" spans="1:47" ht="21" customHeight="1" x14ac:dyDescent="0.25">
      <c r="A27" s="16" t="s">
        <v>23</v>
      </c>
      <c r="B27" s="6" t="s">
        <v>52</v>
      </c>
      <c r="C27" s="22">
        <v>81</v>
      </c>
      <c r="D27" s="10">
        <f t="shared" si="8"/>
        <v>1.7010000000000003</v>
      </c>
      <c r="E27" s="39">
        <v>88</v>
      </c>
      <c r="F27" s="32">
        <f t="shared" si="0"/>
        <v>4.3119999999999994</v>
      </c>
      <c r="G27" s="22">
        <v>50</v>
      </c>
      <c r="H27" s="10">
        <f t="shared" si="9"/>
        <v>1.05</v>
      </c>
      <c r="I27" s="39">
        <v>59</v>
      </c>
      <c r="J27" s="32">
        <f t="shared" si="1"/>
        <v>2.8910000000000005</v>
      </c>
      <c r="K27" s="22">
        <v>70</v>
      </c>
      <c r="L27" s="10">
        <f t="shared" si="10"/>
        <v>1.47</v>
      </c>
      <c r="M27" s="39">
        <v>62</v>
      </c>
      <c r="N27" s="32">
        <f t="shared" si="2"/>
        <v>3.0380000000000003</v>
      </c>
      <c r="O27" s="22">
        <v>83</v>
      </c>
      <c r="P27" s="10">
        <f t="shared" si="11"/>
        <v>1.7430000000000001</v>
      </c>
      <c r="Q27" s="39">
        <v>83</v>
      </c>
      <c r="R27" s="32">
        <f t="shared" si="3"/>
        <v>4.0670000000000002</v>
      </c>
      <c r="S27" s="22">
        <v>82</v>
      </c>
      <c r="T27" s="10">
        <f t="shared" si="12"/>
        <v>1.722</v>
      </c>
      <c r="U27" s="39">
        <v>81</v>
      </c>
      <c r="V27" s="32">
        <f t="shared" si="13"/>
        <v>3.9690000000000003</v>
      </c>
      <c r="W27" s="22">
        <v>66</v>
      </c>
      <c r="X27" s="10">
        <f t="shared" si="14"/>
        <v>1.3859999999999999</v>
      </c>
      <c r="Y27" s="39">
        <v>67.5</v>
      </c>
      <c r="Z27" s="32">
        <f t="shared" si="15"/>
        <v>3.3075000000000001</v>
      </c>
      <c r="AA27" s="22">
        <v>64</v>
      </c>
      <c r="AB27" s="10">
        <f t="shared" si="16"/>
        <v>1.3440000000000001</v>
      </c>
      <c r="AC27" s="39">
        <v>71</v>
      </c>
      <c r="AD27" s="32">
        <f t="shared" si="17"/>
        <v>3.4790000000000001</v>
      </c>
      <c r="AE27" s="22">
        <v>27</v>
      </c>
      <c r="AF27" s="23">
        <f t="shared" si="4"/>
        <v>0.32400000000000001</v>
      </c>
      <c r="AG27" s="22"/>
      <c r="AH27" s="22"/>
      <c r="AI27" s="22">
        <v>58</v>
      </c>
      <c r="AJ27" s="23">
        <f t="shared" si="5"/>
        <v>0.69599999999999995</v>
      </c>
      <c r="AK27" s="22"/>
      <c r="AL27" s="22"/>
      <c r="AM27" s="22">
        <v>38</v>
      </c>
      <c r="AN27" s="23">
        <f t="shared" si="6"/>
        <v>0.45599999999999996</v>
      </c>
      <c r="AO27" s="22"/>
      <c r="AP27" s="22"/>
      <c r="AS27" s="57">
        <f t="shared" si="18"/>
        <v>10.415999999999999</v>
      </c>
      <c r="AT27" s="57">
        <f t="shared" si="19"/>
        <v>25.063500000000001</v>
      </c>
      <c r="AU27" s="57">
        <f t="shared" si="7"/>
        <v>35.479500000000002</v>
      </c>
    </row>
    <row r="28" spans="1:47" ht="21" customHeight="1" x14ac:dyDescent="0.25">
      <c r="A28" s="16" t="s">
        <v>24</v>
      </c>
      <c r="B28" s="6" t="s">
        <v>53</v>
      </c>
      <c r="C28" s="22">
        <v>90</v>
      </c>
      <c r="D28" s="10">
        <f t="shared" si="8"/>
        <v>1.8900000000000001</v>
      </c>
      <c r="E28" s="39">
        <v>90</v>
      </c>
      <c r="F28" s="32">
        <f t="shared" si="0"/>
        <v>4.41</v>
      </c>
      <c r="G28" s="22">
        <v>57</v>
      </c>
      <c r="H28" s="10">
        <f t="shared" si="9"/>
        <v>1.1970000000000001</v>
      </c>
      <c r="I28" s="39">
        <v>62</v>
      </c>
      <c r="J28" s="32">
        <f t="shared" si="1"/>
        <v>3.0380000000000003</v>
      </c>
      <c r="K28" s="22">
        <v>65</v>
      </c>
      <c r="L28" s="10">
        <f t="shared" si="10"/>
        <v>1.3650000000000002</v>
      </c>
      <c r="M28" s="39">
        <v>61</v>
      </c>
      <c r="N28" s="32">
        <f t="shared" si="2"/>
        <v>2.9890000000000003</v>
      </c>
      <c r="O28" s="22">
        <v>96</v>
      </c>
      <c r="P28" s="10">
        <f t="shared" si="11"/>
        <v>2.016</v>
      </c>
      <c r="Q28" s="39">
        <v>96</v>
      </c>
      <c r="R28" s="32">
        <f t="shared" si="3"/>
        <v>4.7039999999999997</v>
      </c>
      <c r="S28" s="22">
        <v>82</v>
      </c>
      <c r="T28" s="10">
        <f t="shared" si="12"/>
        <v>1.722</v>
      </c>
      <c r="U28" s="39">
        <v>87</v>
      </c>
      <c r="V28" s="32">
        <f t="shared" si="13"/>
        <v>4.2629999999999999</v>
      </c>
      <c r="W28" s="22">
        <v>87</v>
      </c>
      <c r="X28" s="10">
        <f t="shared" si="14"/>
        <v>1.8270000000000002</v>
      </c>
      <c r="Y28" s="39">
        <v>85.5</v>
      </c>
      <c r="Z28" s="32">
        <f t="shared" si="15"/>
        <v>4.1894999999999998</v>
      </c>
      <c r="AA28" s="22">
        <v>63</v>
      </c>
      <c r="AB28" s="10">
        <f t="shared" si="16"/>
        <v>1.323</v>
      </c>
      <c r="AC28" s="39">
        <v>72</v>
      </c>
      <c r="AD28" s="32">
        <f t="shared" si="17"/>
        <v>3.5280000000000005</v>
      </c>
      <c r="AE28" s="22">
        <v>28</v>
      </c>
      <c r="AF28" s="23">
        <f t="shared" si="4"/>
        <v>0.33600000000000002</v>
      </c>
      <c r="AG28" s="22"/>
      <c r="AH28" s="22"/>
      <c r="AI28" s="22">
        <v>72</v>
      </c>
      <c r="AJ28" s="23">
        <f t="shared" si="5"/>
        <v>0.86399999999999999</v>
      </c>
      <c r="AK28" s="22"/>
      <c r="AL28" s="22"/>
      <c r="AM28" s="22">
        <v>45</v>
      </c>
      <c r="AN28" s="23">
        <f t="shared" si="6"/>
        <v>0.54</v>
      </c>
      <c r="AO28" s="22"/>
      <c r="AP28" s="22"/>
      <c r="AS28" s="57">
        <f t="shared" si="18"/>
        <v>11.34</v>
      </c>
      <c r="AT28" s="57">
        <f t="shared" si="19"/>
        <v>27.121500000000005</v>
      </c>
      <c r="AU28" s="57">
        <f t="shared" si="7"/>
        <v>38.461500000000001</v>
      </c>
    </row>
    <row r="29" spans="1:47" ht="21" customHeight="1" x14ac:dyDescent="0.25">
      <c r="A29" s="16" t="s">
        <v>25</v>
      </c>
      <c r="B29" s="6" t="s">
        <v>54</v>
      </c>
      <c r="C29" s="22">
        <v>85</v>
      </c>
      <c r="D29" s="10">
        <f t="shared" si="8"/>
        <v>1.7849999999999999</v>
      </c>
      <c r="E29" s="39">
        <v>81</v>
      </c>
      <c r="F29" s="32">
        <f t="shared" si="0"/>
        <v>3.9690000000000003</v>
      </c>
      <c r="G29" s="22">
        <v>53</v>
      </c>
      <c r="H29" s="10">
        <f t="shared" si="9"/>
        <v>1.113</v>
      </c>
      <c r="I29" s="39">
        <v>61</v>
      </c>
      <c r="J29" s="32">
        <f t="shared" si="1"/>
        <v>2.9890000000000003</v>
      </c>
      <c r="K29" s="22">
        <v>71</v>
      </c>
      <c r="L29" s="10">
        <f t="shared" si="10"/>
        <v>1.4910000000000001</v>
      </c>
      <c r="M29" s="39">
        <v>64</v>
      </c>
      <c r="N29" s="32">
        <f t="shared" si="2"/>
        <v>3.1360000000000001</v>
      </c>
      <c r="O29" s="22">
        <v>85</v>
      </c>
      <c r="P29" s="10">
        <f t="shared" si="11"/>
        <v>1.7849999999999999</v>
      </c>
      <c r="Q29" s="39">
        <v>85</v>
      </c>
      <c r="R29" s="32">
        <f t="shared" si="3"/>
        <v>4.165</v>
      </c>
      <c r="S29" s="22">
        <v>94</v>
      </c>
      <c r="T29" s="10">
        <f t="shared" si="12"/>
        <v>1.9740000000000002</v>
      </c>
      <c r="U29" s="39">
        <v>90</v>
      </c>
      <c r="V29" s="32">
        <f t="shared" si="13"/>
        <v>4.41</v>
      </c>
      <c r="W29" s="22">
        <v>70</v>
      </c>
      <c r="X29" s="10">
        <f t="shared" si="14"/>
        <v>1.47</v>
      </c>
      <c r="Y29" s="39">
        <v>70.5</v>
      </c>
      <c r="Z29" s="32">
        <f t="shared" si="15"/>
        <v>3.4545000000000003</v>
      </c>
      <c r="AA29" s="22">
        <v>67</v>
      </c>
      <c r="AB29" s="10">
        <f t="shared" si="16"/>
        <v>1.407</v>
      </c>
      <c r="AC29" s="39">
        <v>72</v>
      </c>
      <c r="AD29" s="32">
        <f t="shared" si="17"/>
        <v>3.5280000000000005</v>
      </c>
      <c r="AE29" s="22">
        <v>26</v>
      </c>
      <c r="AF29" s="23">
        <f t="shared" si="4"/>
        <v>0.312</v>
      </c>
      <c r="AG29" s="22"/>
      <c r="AH29" s="22"/>
      <c r="AI29" s="22">
        <v>72</v>
      </c>
      <c r="AJ29" s="23">
        <f t="shared" si="5"/>
        <v>0.86399999999999999</v>
      </c>
      <c r="AK29" s="22"/>
      <c r="AL29" s="22"/>
      <c r="AM29" s="22">
        <v>61</v>
      </c>
      <c r="AN29" s="23">
        <f t="shared" si="6"/>
        <v>0.73199999999999998</v>
      </c>
      <c r="AO29" s="22"/>
      <c r="AP29" s="22"/>
      <c r="AS29" s="57">
        <f t="shared" si="18"/>
        <v>11.025</v>
      </c>
      <c r="AT29" s="57">
        <f t="shared" si="19"/>
        <v>25.651499999999999</v>
      </c>
      <c r="AU29" s="57">
        <f t="shared" si="7"/>
        <v>36.676499999999997</v>
      </c>
    </row>
    <row r="30" spans="1:47" ht="21" customHeight="1" x14ac:dyDescent="0.25">
      <c r="A30" s="16" t="s">
        <v>26</v>
      </c>
      <c r="B30" s="6" t="s">
        <v>55</v>
      </c>
      <c r="C30" s="22">
        <v>87</v>
      </c>
      <c r="D30" s="10">
        <f t="shared" si="8"/>
        <v>1.8270000000000002</v>
      </c>
      <c r="E30" s="39">
        <v>82</v>
      </c>
      <c r="F30" s="32">
        <f t="shared" si="0"/>
        <v>4.0179999999999998</v>
      </c>
      <c r="G30" s="22">
        <v>48</v>
      </c>
      <c r="H30" s="10">
        <f t="shared" si="9"/>
        <v>1.008</v>
      </c>
      <c r="I30" s="39">
        <v>55</v>
      </c>
      <c r="J30" s="32">
        <f t="shared" si="1"/>
        <v>2.6950000000000003</v>
      </c>
      <c r="K30" s="22">
        <v>64</v>
      </c>
      <c r="L30" s="10">
        <f t="shared" si="10"/>
        <v>1.3440000000000001</v>
      </c>
      <c r="M30" s="39">
        <v>61</v>
      </c>
      <c r="N30" s="32">
        <f t="shared" si="2"/>
        <v>2.9890000000000003</v>
      </c>
      <c r="O30" s="22">
        <v>77</v>
      </c>
      <c r="P30" s="10">
        <f t="shared" si="11"/>
        <v>1.6170000000000002</v>
      </c>
      <c r="Q30" s="39">
        <v>77</v>
      </c>
      <c r="R30" s="32">
        <f t="shared" si="3"/>
        <v>3.7730000000000001</v>
      </c>
      <c r="S30" s="22">
        <v>75</v>
      </c>
      <c r="T30" s="10">
        <f t="shared" si="12"/>
        <v>1.5750000000000002</v>
      </c>
      <c r="U30" s="39">
        <v>83</v>
      </c>
      <c r="V30" s="32">
        <f t="shared" si="13"/>
        <v>4.0670000000000002</v>
      </c>
      <c r="W30" s="22">
        <v>63</v>
      </c>
      <c r="X30" s="10">
        <f t="shared" si="14"/>
        <v>1.323</v>
      </c>
      <c r="Y30" s="39">
        <v>65.5</v>
      </c>
      <c r="Z30" s="32">
        <f t="shared" si="15"/>
        <v>3.2095000000000002</v>
      </c>
      <c r="AA30" s="22">
        <v>62</v>
      </c>
      <c r="AB30" s="10">
        <f t="shared" si="16"/>
        <v>1.3020000000000003</v>
      </c>
      <c r="AC30" s="39">
        <v>67</v>
      </c>
      <c r="AD30" s="32">
        <f t="shared" si="17"/>
        <v>3.2829999999999999</v>
      </c>
      <c r="AE30" s="22">
        <v>26</v>
      </c>
      <c r="AF30" s="23">
        <f t="shared" si="4"/>
        <v>0.312</v>
      </c>
      <c r="AG30" s="22"/>
      <c r="AH30" s="22"/>
      <c r="AI30" s="22">
        <v>60</v>
      </c>
      <c r="AJ30" s="23">
        <f t="shared" si="5"/>
        <v>0.72</v>
      </c>
      <c r="AK30" s="22"/>
      <c r="AL30" s="22"/>
      <c r="AM30" s="22">
        <v>54</v>
      </c>
      <c r="AN30" s="23">
        <f t="shared" si="6"/>
        <v>0.64800000000000002</v>
      </c>
      <c r="AO30" s="22"/>
      <c r="AP30" s="22"/>
      <c r="AS30" s="57">
        <f t="shared" si="18"/>
        <v>9.9960000000000004</v>
      </c>
      <c r="AT30" s="57">
        <f t="shared" si="19"/>
        <v>24.034500000000001</v>
      </c>
      <c r="AU30" s="57">
        <f t="shared" si="7"/>
        <v>34.030500000000004</v>
      </c>
    </row>
    <row r="31" spans="1:47" ht="21" customHeight="1" x14ac:dyDescent="0.25">
      <c r="A31" s="16" t="s">
        <v>27</v>
      </c>
      <c r="B31" s="6" t="s">
        <v>56</v>
      </c>
      <c r="C31" s="22">
        <v>89</v>
      </c>
      <c r="D31" s="10">
        <f t="shared" si="8"/>
        <v>1.869</v>
      </c>
      <c r="E31" s="39">
        <v>88</v>
      </c>
      <c r="F31" s="32">
        <f t="shared" si="0"/>
        <v>4.3119999999999994</v>
      </c>
      <c r="G31" s="22">
        <v>55</v>
      </c>
      <c r="H31" s="10">
        <f t="shared" si="9"/>
        <v>1.155</v>
      </c>
      <c r="I31" s="39">
        <v>62</v>
      </c>
      <c r="J31" s="32">
        <f t="shared" si="1"/>
        <v>3.0380000000000003</v>
      </c>
      <c r="K31" s="22">
        <v>67</v>
      </c>
      <c r="L31" s="10">
        <f t="shared" si="10"/>
        <v>1.407</v>
      </c>
      <c r="M31" s="39">
        <v>59</v>
      </c>
      <c r="N31" s="32">
        <f t="shared" si="2"/>
        <v>2.8910000000000005</v>
      </c>
      <c r="O31" s="22">
        <v>82</v>
      </c>
      <c r="P31" s="10">
        <f t="shared" si="11"/>
        <v>1.722</v>
      </c>
      <c r="Q31" s="39">
        <v>82</v>
      </c>
      <c r="R31" s="32">
        <f t="shared" si="3"/>
        <v>4.0179999999999998</v>
      </c>
      <c r="S31" s="22">
        <v>95</v>
      </c>
      <c r="T31" s="10">
        <f t="shared" si="12"/>
        <v>1.9950000000000001</v>
      </c>
      <c r="U31" s="39">
        <v>95</v>
      </c>
      <c r="V31" s="32">
        <f t="shared" si="13"/>
        <v>4.6550000000000002</v>
      </c>
      <c r="W31" s="22">
        <v>67</v>
      </c>
      <c r="X31" s="10">
        <f t="shared" si="14"/>
        <v>1.407</v>
      </c>
      <c r="Y31" s="39">
        <v>68.5</v>
      </c>
      <c r="Z31" s="32">
        <f t="shared" si="15"/>
        <v>3.3565000000000005</v>
      </c>
      <c r="AA31" s="22">
        <v>83</v>
      </c>
      <c r="AB31" s="10">
        <f t="shared" si="16"/>
        <v>1.7430000000000001</v>
      </c>
      <c r="AC31" s="39">
        <v>77</v>
      </c>
      <c r="AD31" s="32">
        <f t="shared" si="17"/>
        <v>3.7730000000000001</v>
      </c>
      <c r="AE31" s="22">
        <v>27</v>
      </c>
      <c r="AF31" s="23">
        <f t="shared" si="4"/>
        <v>0.32400000000000001</v>
      </c>
      <c r="AG31" s="22"/>
      <c r="AH31" s="22"/>
      <c r="AI31" s="22">
        <v>71</v>
      </c>
      <c r="AJ31" s="23">
        <f t="shared" si="5"/>
        <v>0.85199999999999998</v>
      </c>
      <c r="AK31" s="22"/>
      <c r="AL31" s="22"/>
      <c r="AM31" s="22">
        <v>63</v>
      </c>
      <c r="AN31" s="23">
        <f t="shared" si="6"/>
        <v>0.75600000000000001</v>
      </c>
      <c r="AO31" s="22"/>
      <c r="AP31" s="22"/>
      <c r="AS31" s="57">
        <f t="shared" si="18"/>
        <v>11.298</v>
      </c>
      <c r="AT31" s="57">
        <f t="shared" si="19"/>
        <v>26.043500000000002</v>
      </c>
      <c r="AU31" s="57">
        <f t="shared" si="7"/>
        <v>37.341500000000003</v>
      </c>
    </row>
    <row r="32" spans="1:47" ht="21" customHeight="1" x14ac:dyDescent="0.25">
      <c r="A32" s="16" t="s">
        <v>28</v>
      </c>
      <c r="B32" s="6" t="s">
        <v>57</v>
      </c>
      <c r="C32" s="22">
        <v>85</v>
      </c>
      <c r="D32" s="10">
        <f t="shared" si="8"/>
        <v>1.7849999999999999</v>
      </c>
      <c r="E32" s="39">
        <v>80</v>
      </c>
      <c r="F32" s="32">
        <f t="shared" si="0"/>
        <v>3.92</v>
      </c>
      <c r="G32" s="22">
        <v>45</v>
      </c>
      <c r="H32" s="10">
        <f t="shared" si="9"/>
        <v>0.94500000000000006</v>
      </c>
      <c r="I32" s="39">
        <v>51</v>
      </c>
      <c r="J32" s="32">
        <f t="shared" si="1"/>
        <v>2.4990000000000001</v>
      </c>
      <c r="K32" s="22">
        <v>65</v>
      </c>
      <c r="L32" s="10">
        <f t="shared" si="10"/>
        <v>1.3650000000000002</v>
      </c>
      <c r="M32" s="39">
        <v>58</v>
      </c>
      <c r="N32" s="32">
        <f t="shared" si="2"/>
        <v>2.8420000000000001</v>
      </c>
      <c r="O32" s="22">
        <v>94</v>
      </c>
      <c r="P32" s="10">
        <f t="shared" si="11"/>
        <v>1.9740000000000002</v>
      </c>
      <c r="Q32" s="39">
        <v>94</v>
      </c>
      <c r="R32" s="32">
        <f t="shared" si="3"/>
        <v>4.6060000000000008</v>
      </c>
      <c r="S32" s="22">
        <v>98</v>
      </c>
      <c r="T32" s="10">
        <f t="shared" si="12"/>
        <v>2.0579999999999998</v>
      </c>
      <c r="U32" s="39">
        <v>95</v>
      </c>
      <c r="V32" s="32">
        <f t="shared" si="13"/>
        <v>4.6550000000000002</v>
      </c>
      <c r="W32" s="22">
        <v>59</v>
      </c>
      <c r="X32" s="10">
        <f t="shared" si="14"/>
        <v>1.2390000000000001</v>
      </c>
      <c r="Y32" s="39">
        <v>61.5</v>
      </c>
      <c r="Z32" s="32">
        <f t="shared" si="15"/>
        <v>3.0135000000000001</v>
      </c>
      <c r="AA32" s="22">
        <v>69</v>
      </c>
      <c r="AB32" s="10">
        <f t="shared" si="16"/>
        <v>1.4490000000000001</v>
      </c>
      <c r="AC32" s="39">
        <v>70</v>
      </c>
      <c r="AD32" s="32">
        <f t="shared" si="17"/>
        <v>3.43</v>
      </c>
      <c r="AE32" s="22">
        <v>31</v>
      </c>
      <c r="AF32" s="23">
        <f t="shared" si="4"/>
        <v>0.372</v>
      </c>
      <c r="AG32" s="22"/>
      <c r="AH32" s="22"/>
      <c r="AI32" s="22">
        <v>60</v>
      </c>
      <c r="AJ32" s="23">
        <f t="shared" si="5"/>
        <v>0.72</v>
      </c>
      <c r="AK32" s="22"/>
      <c r="AL32" s="22"/>
      <c r="AM32" s="22">
        <v>54</v>
      </c>
      <c r="AN32" s="23">
        <f t="shared" si="6"/>
        <v>0.64800000000000002</v>
      </c>
      <c r="AO32" s="22"/>
      <c r="AP32" s="22"/>
      <c r="AS32" s="57">
        <f t="shared" si="18"/>
        <v>10.815000000000001</v>
      </c>
      <c r="AT32" s="57">
        <f t="shared" si="19"/>
        <v>24.965500000000002</v>
      </c>
      <c r="AU32" s="57">
        <f t="shared" si="7"/>
        <v>35.780500000000004</v>
      </c>
    </row>
    <row r="33" spans="1:47" ht="21" customHeight="1" x14ac:dyDescent="0.25">
      <c r="A33" s="16" t="s">
        <v>29</v>
      </c>
      <c r="B33" s="6" t="s">
        <v>58</v>
      </c>
      <c r="C33" s="22">
        <v>88</v>
      </c>
      <c r="D33" s="10">
        <f t="shared" si="8"/>
        <v>1.8479999999999999</v>
      </c>
      <c r="E33" s="39">
        <v>85</v>
      </c>
      <c r="F33" s="32">
        <f t="shared" si="0"/>
        <v>4.165</v>
      </c>
      <c r="G33" s="22">
        <v>49</v>
      </c>
      <c r="H33" s="10">
        <f t="shared" si="9"/>
        <v>1.0289999999999999</v>
      </c>
      <c r="I33" s="39">
        <v>61</v>
      </c>
      <c r="J33" s="32">
        <f t="shared" si="1"/>
        <v>2.9890000000000003</v>
      </c>
      <c r="K33" s="22">
        <v>70</v>
      </c>
      <c r="L33" s="10">
        <f t="shared" si="10"/>
        <v>1.47</v>
      </c>
      <c r="M33" s="39">
        <v>65</v>
      </c>
      <c r="N33" s="32">
        <f t="shared" si="2"/>
        <v>3.1850000000000005</v>
      </c>
      <c r="O33" s="22">
        <v>80</v>
      </c>
      <c r="P33" s="10">
        <f t="shared" si="11"/>
        <v>1.6800000000000002</v>
      </c>
      <c r="Q33" s="39">
        <v>80</v>
      </c>
      <c r="R33" s="32">
        <f t="shared" si="3"/>
        <v>3.92</v>
      </c>
      <c r="S33" s="22">
        <v>77</v>
      </c>
      <c r="T33" s="10">
        <f t="shared" si="12"/>
        <v>1.6170000000000002</v>
      </c>
      <c r="U33" s="39">
        <v>83</v>
      </c>
      <c r="V33" s="32">
        <f t="shared" si="13"/>
        <v>4.0670000000000002</v>
      </c>
      <c r="W33" s="22">
        <v>69</v>
      </c>
      <c r="X33" s="10">
        <f t="shared" si="14"/>
        <v>1.4490000000000001</v>
      </c>
      <c r="Y33" s="39">
        <v>70</v>
      </c>
      <c r="Z33" s="32">
        <f t="shared" si="15"/>
        <v>3.43</v>
      </c>
      <c r="AA33" s="22">
        <v>73</v>
      </c>
      <c r="AB33" s="10">
        <f t="shared" si="16"/>
        <v>1.5330000000000001</v>
      </c>
      <c r="AC33" s="39">
        <v>74</v>
      </c>
      <c r="AD33" s="32">
        <f t="shared" si="17"/>
        <v>3.6260000000000003</v>
      </c>
      <c r="AE33" s="22">
        <v>28</v>
      </c>
      <c r="AF33" s="23">
        <f t="shared" si="4"/>
        <v>0.33600000000000002</v>
      </c>
      <c r="AG33" s="22"/>
      <c r="AH33" s="22"/>
      <c r="AI33" s="22">
        <v>69</v>
      </c>
      <c r="AJ33" s="23">
        <f t="shared" si="5"/>
        <v>0.82800000000000007</v>
      </c>
      <c r="AK33" s="22"/>
      <c r="AL33" s="22"/>
      <c r="AM33" s="22">
        <v>68</v>
      </c>
      <c r="AN33" s="23">
        <f t="shared" si="6"/>
        <v>0.81600000000000006</v>
      </c>
      <c r="AO33" s="22"/>
      <c r="AP33" s="22"/>
      <c r="AS33" s="57">
        <f t="shared" si="18"/>
        <v>10.625999999999999</v>
      </c>
      <c r="AT33" s="57">
        <f t="shared" si="19"/>
        <v>25.382000000000001</v>
      </c>
      <c r="AU33" s="57">
        <f t="shared" si="7"/>
        <v>36.008000000000003</v>
      </c>
    </row>
    <row r="34" spans="1:47" ht="21" customHeight="1" x14ac:dyDescent="0.25">
      <c r="A34" s="16" t="s">
        <v>60</v>
      </c>
      <c r="B34" s="6" t="s">
        <v>59</v>
      </c>
      <c r="C34" s="22">
        <v>80</v>
      </c>
      <c r="D34" s="10">
        <f t="shared" si="8"/>
        <v>1.6800000000000002</v>
      </c>
      <c r="E34" s="39">
        <v>83</v>
      </c>
      <c r="F34" s="32">
        <f t="shared" si="0"/>
        <v>4.0670000000000002</v>
      </c>
      <c r="G34" s="22">
        <v>44</v>
      </c>
      <c r="H34" s="10">
        <f t="shared" si="9"/>
        <v>0.92399999999999993</v>
      </c>
      <c r="I34" s="39">
        <v>51</v>
      </c>
      <c r="J34" s="32">
        <f t="shared" si="1"/>
        <v>2.4990000000000001</v>
      </c>
      <c r="K34" s="22">
        <v>65</v>
      </c>
      <c r="L34" s="10">
        <f t="shared" si="10"/>
        <v>1.3650000000000002</v>
      </c>
      <c r="M34" s="39">
        <v>56</v>
      </c>
      <c r="N34" s="32">
        <f t="shared" si="2"/>
        <v>2.7440000000000002</v>
      </c>
      <c r="O34" s="22">
        <v>81</v>
      </c>
      <c r="P34" s="10">
        <f t="shared" si="11"/>
        <v>1.7010000000000003</v>
      </c>
      <c r="Q34" s="39">
        <v>81</v>
      </c>
      <c r="R34" s="32">
        <f t="shared" si="3"/>
        <v>3.9690000000000003</v>
      </c>
      <c r="S34" s="22">
        <v>94</v>
      </c>
      <c r="T34" s="10">
        <f t="shared" si="12"/>
        <v>1.9740000000000002</v>
      </c>
      <c r="U34" s="39">
        <v>86</v>
      </c>
      <c r="V34" s="32">
        <f t="shared" si="13"/>
        <v>4.2140000000000004</v>
      </c>
      <c r="W34" s="22">
        <v>69</v>
      </c>
      <c r="X34" s="10">
        <f t="shared" si="14"/>
        <v>1.4490000000000001</v>
      </c>
      <c r="Y34" s="39">
        <v>71</v>
      </c>
      <c r="Z34" s="32">
        <f t="shared" si="15"/>
        <v>3.4790000000000001</v>
      </c>
      <c r="AA34" s="22">
        <v>69</v>
      </c>
      <c r="AB34" s="10">
        <f t="shared" si="16"/>
        <v>1.4490000000000001</v>
      </c>
      <c r="AC34" s="39">
        <v>69</v>
      </c>
      <c r="AD34" s="32">
        <f t="shared" si="17"/>
        <v>3.3809999999999998</v>
      </c>
      <c r="AE34" s="22">
        <v>26</v>
      </c>
      <c r="AF34" s="23">
        <f t="shared" si="4"/>
        <v>0.312</v>
      </c>
      <c r="AG34" s="22"/>
      <c r="AH34" s="22"/>
      <c r="AI34" s="22">
        <v>66</v>
      </c>
      <c r="AJ34" s="23">
        <f t="shared" si="5"/>
        <v>0.79200000000000004</v>
      </c>
      <c r="AK34" s="22"/>
      <c r="AL34" s="22"/>
      <c r="AM34" s="22">
        <v>67</v>
      </c>
      <c r="AN34" s="23">
        <f t="shared" si="6"/>
        <v>0.80400000000000005</v>
      </c>
      <c r="AO34" s="22"/>
      <c r="AP34" s="22"/>
      <c r="AS34" s="57">
        <f t="shared" si="18"/>
        <v>10.542000000000002</v>
      </c>
      <c r="AT34" s="57">
        <f t="shared" si="19"/>
        <v>24.353000000000002</v>
      </c>
      <c r="AU34" s="57">
        <f t="shared" si="7"/>
        <v>34.895000000000003</v>
      </c>
    </row>
    <row r="35" spans="1:47" ht="21" customHeight="1" x14ac:dyDescent="0.25">
      <c r="A35" s="16" t="s">
        <v>78</v>
      </c>
      <c r="B35" s="6" t="s">
        <v>79</v>
      </c>
      <c r="C35" s="22">
        <v>82</v>
      </c>
      <c r="D35" s="10">
        <f t="shared" si="8"/>
        <v>1.722</v>
      </c>
      <c r="E35" s="39">
        <v>79</v>
      </c>
      <c r="F35" s="32">
        <f t="shared" si="0"/>
        <v>3.871</v>
      </c>
      <c r="G35" s="22">
        <v>56</v>
      </c>
      <c r="H35" s="10">
        <f t="shared" si="9"/>
        <v>1.1760000000000002</v>
      </c>
      <c r="I35" s="39">
        <v>57</v>
      </c>
      <c r="J35" s="32">
        <f t="shared" si="1"/>
        <v>2.7930000000000001</v>
      </c>
      <c r="K35" s="22">
        <v>68</v>
      </c>
      <c r="L35" s="10">
        <f t="shared" si="10"/>
        <v>1.4280000000000002</v>
      </c>
      <c r="M35" s="39">
        <v>60</v>
      </c>
      <c r="N35" s="32">
        <f t="shared" si="2"/>
        <v>2.94</v>
      </c>
      <c r="O35" s="22">
        <v>84</v>
      </c>
      <c r="P35" s="10">
        <f t="shared" si="11"/>
        <v>1.7640000000000002</v>
      </c>
      <c r="Q35" s="39">
        <v>84</v>
      </c>
      <c r="R35" s="32">
        <f t="shared" si="3"/>
        <v>4.1160000000000005</v>
      </c>
      <c r="S35" s="22">
        <v>94</v>
      </c>
      <c r="T35" s="10">
        <f t="shared" si="12"/>
        <v>1.9740000000000002</v>
      </c>
      <c r="U35" s="39">
        <v>93</v>
      </c>
      <c r="V35" s="32">
        <f t="shared" si="13"/>
        <v>4.5570000000000004</v>
      </c>
      <c r="W35" s="22">
        <v>63</v>
      </c>
      <c r="X35" s="10">
        <f t="shared" si="14"/>
        <v>1.323</v>
      </c>
      <c r="Y35" s="39">
        <v>65</v>
      </c>
      <c r="Z35" s="32">
        <f t="shared" si="15"/>
        <v>3.1850000000000005</v>
      </c>
      <c r="AA35" s="22">
        <v>71</v>
      </c>
      <c r="AB35" s="10">
        <f t="shared" si="16"/>
        <v>1.4910000000000001</v>
      </c>
      <c r="AC35" s="39">
        <v>70</v>
      </c>
      <c r="AD35" s="32">
        <f t="shared" si="17"/>
        <v>3.43</v>
      </c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S35" s="57">
        <f t="shared" si="18"/>
        <v>10.878</v>
      </c>
      <c r="AT35" s="57">
        <f t="shared" si="19"/>
        <v>24.892000000000003</v>
      </c>
      <c r="AU35" s="57">
        <f t="shared" si="7"/>
        <v>35.770000000000003</v>
      </c>
    </row>
    <row r="36" spans="1:47" ht="21" customHeight="1" x14ac:dyDescent="0.25">
      <c r="A36" s="16" t="s">
        <v>80</v>
      </c>
      <c r="B36" s="6" t="s">
        <v>81</v>
      </c>
      <c r="C36" s="22">
        <v>80</v>
      </c>
      <c r="D36" s="10">
        <f t="shared" si="8"/>
        <v>1.6800000000000002</v>
      </c>
      <c r="E36" s="39">
        <v>80</v>
      </c>
      <c r="F36" s="32">
        <f t="shared" si="0"/>
        <v>3.92</v>
      </c>
      <c r="G36" s="22">
        <v>59</v>
      </c>
      <c r="H36" s="10">
        <f t="shared" si="9"/>
        <v>1.2390000000000001</v>
      </c>
      <c r="I36" s="39">
        <v>56</v>
      </c>
      <c r="J36" s="32">
        <f t="shared" si="1"/>
        <v>2.7440000000000002</v>
      </c>
      <c r="K36" s="22">
        <v>68</v>
      </c>
      <c r="L36" s="10">
        <f t="shared" si="10"/>
        <v>1.4280000000000002</v>
      </c>
      <c r="M36" s="39">
        <v>60</v>
      </c>
      <c r="N36" s="32">
        <f t="shared" si="2"/>
        <v>2.94</v>
      </c>
      <c r="O36" s="22">
        <v>83</v>
      </c>
      <c r="P36" s="10">
        <f t="shared" si="11"/>
        <v>1.7430000000000001</v>
      </c>
      <c r="Q36" s="39">
        <v>83</v>
      </c>
      <c r="R36" s="32">
        <f t="shared" si="3"/>
        <v>4.0670000000000002</v>
      </c>
      <c r="S36" s="22">
        <v>90</v>
      </c>
      <c r="T36" s="10">
        <f t="shared" si="12"/>
        <v>1.8900000000000001</v>
      </c>
      <c r="U36" s="39">
        <v>88</v>
      </c>
      <c r="V36" s="32">
        <f t="shared" si="13"/>
        <v>4.3119999999999994</v>
      </c>
      <c r="W36" s="22">
        <v>81</v>
      </c>
      <c r="X36" s="10">
        <f t="shared" si="14"/>
        <v>1.7010000000000003</v>
      </c>
      <c r="Y36" s="39">
        <v>80.5</v>
      </c>
      <c r="Z36" s="32">
        <f t="shared" si="15"/>
        <v>3.9445000000000001</v>
      </c>
      <c r="AA36" s="22">
        <v>77</v>
      </c>
      <c r="AB36" s="10">
        <f t="shared" si="16"/>
        <v>1.6170000000000002</v>
      </c>
      <c r="AC36" s="39">
        <v>79</v>
      </c>
      <c r="AD36" s="32">
        <f t="shared" si="17"/>
        <v>3.871</v>
      </c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S36" s="57">
        <f t="shared" si="18"/>
        <v>11.298000000000002</v>
      </c>
      <c r="AT36" s="57">
        <f t="shared" si="19"/>
        <v>25.798499999999997</v>
      </c>
      <c r="AU36" s="57">
        <f t="shared" si="7"/>
        <v>37.096499999999999</v>
      </c>
    </row>
    <row r="37" spans="1:47" ht="21" customHeight="1" x14ac:dyDescent="0.25">
      <c r="A37" s="16" t="s">
        <v>82</v>
      </c>
      <c r="B37" s="6" t="s">
        <v>83</v>
      </c>
      <c r="C37" s="22">
        <v>86</v>
      </c>
      <c r="D37" s="10">
        <f t="shared" si="8"/>
        <v>1.806</v>
      </c>
      <c r="E37" s="39">
        <v>81</v>
      </c>
      <c r="F37" s="32">
        <f t="shared" si="0"/>
        <v>3.9690000000000003</v>
      </c>
      <c r="G37" s="22">
        <v>75</v>
      </c>
      <c r="H37" s="10">
        <f t="shared" si="9"/>
        <v>1.5750000000000002</v>
      </c>
      <c r="I37" s="39">
        <v>78</v>
      </c>
      <c r="J37" s="32">
        <f t="shared" si="1"/>
        <v>3.8220000000000005</v>
      </c>
      <c r="K37" s="22">
        <v>71</v>
      </c>
      <c r="L37" s="10">
        <f t="shared" si="10"/>
        <v>1.4910000000000001</v>
      </c>
      <c r="M37" s="39">
        <v>60</v>
      </c>
      <c r="N37" s="32">
        <f t="shared" si="2"/>
        <v>2.94</v>
      </c>
      <c r="O37" s="22">
        <v>93</v>
      </c>
      <c r="P37" s="10">
        <f t="shared" si="11"/>
        <v>1.9530000000000001</v>
      </c>
      <c r="Q37" s="39">
        <v>93</v>
      </c>
      <c r="R37" s="32">
        <f t="shared" si="3"/>
        <v>4.5570000000000004</v>
      </c>
      <c r="S37" s="22">
        <v>100</v>
      </c>
      <c r="T37" s="10">
        <f t="shared" si="12"/>
        <v>2.1</v>
      </c>
      <c r="U37" s="39">
        <v>100</v>
      </c>
      <c r="V37" s="32">
        <f t="shared" si="13"/>
        <v>4.9000000000000004</v>
      </c>
      <c r="W37" s="22">
        <v>86</v>
      </c>
      <c r="X37" s="10">
        <f t="shared" si="14"/>
        <v>1.806</v>
      </c>
      <c r="Y37" s="39">
        <v>85</v>
      </c>
      <c r="Z37" s="32">
        <f t="shared" si="15"/>
        <v>4.165</v>
      </c>
      <c r="AA37" s="22">
        <v>77</v>
      </c>
      <c r="AB37" s="10">
        <f t="shared" si="16"/>
        <v>1.6170000000000002</v>
      </c>
      <c r="AC37" s="39">
        <v>74</v>
      </c>
      <c r="AD37" s="32">
        <f t="shared" si="17"/>
        <v>3.6260000000000003</v>
      </c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S37" s="57">
        <f t="shared" si="18"/>
        <v>12.348000000000003</v>
      </c>
      <c r="AT37" s="57">
        <f t="shared" si="19"/>
        <v>27.979000000000003</v>
      </c>
      <c r="AU37" s="57">
        <f t="shared" si="7"/>
        <v>40.327000000000005</v>
      </c>
    </row>
    <row r="38" spans="1:47" ht="21" customHeight="1" x14ac:dyDescent="0.25">
      <c r="A38" s="16" t="s">
        <v>84</v>
      </c>
      <c r="B38" s="6" t="s">
        <v>85</v>
      </c>
      <c r="C38" s="22">
        <v>89</v>
      </c>
      <c r="D38" s="10">
        <f t="shared" si="8"/>
        <v>1.869</v>
      </c>
      <c r="E38" s="39">
        <v>81</v>
      </c>
      <c r="F38" s="32">
        <f t="shared" si="0"/>
        <v>3.9690000000000003</v>
      </c>
      <c r="G38" s="22">
        <v>53</v>
      </c>
      <c r="H38" s="10">
        <f t="shared" si="9"/>
        <v>1.113</v>
      </c>
      <c r="I38" s="39">
        <v>55</v>
      </c>
      <c r="J38" s="32">
        <f t="shared" si="1"/>
        <v>2.6950000000000003</v>
      </c>
      <c r="K38" s="22">
        <v>68</v>
      </c>
      <c r="L38" s="10">
        <f t="shared" si="10"/>
        <v>1.4280000000000002</v>
      </c>
      <c r="M38" s="39">
        <v>62</v>
      </c>
      <c r="N38" s="32">
        <f t="shared" si="2"/>
        <v>3.0380000000000003</v>
      </c>
      <c r="O38" s="22">
        <v>80</v>
      </c>
      <c r="P38" s="10">
        <f t="shared" si="11"/>
        <v>1.6800000000000002</v>
      </c>
      <c r="Q38" s="39">
        <v>80</v>
      </c>
      <c r="R38" s="32">
        <f t="shared" si="3"/>
        <v>3.92</v>
      </c>
      <c r="S38" s="22">
        <v>94</v>
      </c>
      <c r="T38" s="10">
        <f t="shared" si="12"/>
        <v>1.9740000000000002</v>
      </c>
      <c r="U38" s="39">
        <v>88</v>
      </c>
      <c r="V38" s="32">
        <f t="shared" si="13"/>
        <v>4.3119999999999994</v>
      </c>
      <c r="W38" s="22">
        <v>74</v>
      </c>
      <c r="X38" s="10">
        <f t="shared" si="14"/>
        <v>1.554</v>
      </c>
      <c r="Y38" s="39">
        <v>75</v>
      </c>
      <c r="Z38" s="32">
        <f t="shared" si="15"/>
        <v>3.6750000000000003</v>
      </c>
      <c r="AA38" s="22">
        <v>73</v>
      </c>
      <c r="AB38" s="10">
        <f t="shared" si="16"/>
        <v>1.5330000000000001</v>
      </c>
      <c r="AC38" s="39">
        <v>75</v>
      </c>
      <c r="AD38" s="32">
        <f t="shared" si="17"/>
        <v>3.6750000000000003</v>
      </c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S38" s="57">
        <f t="shared" ref="AS38:AS65" si="20">D38+H38+L38+P38+T38+X38+AB38</f>
        <v>11.151</v>
      </c>
      <c r="AT38" s="57">
        <f t="shared" ref="AT38:AT65" si="21">F38+J38+N38+R38+V38+Z38+AD38</f>
        <v>25.284000000000002</v>
      </c>
      <c r="AU38" s="57">
        <f t="shared" ref="AU38:AU65" si="22">AS38+AT38</f>
        <v>36.435000000000002</v>
      </c>
    </row>
    <row r="39" spans="1:47" ht="21" customHeight="1" x14ac:dyDescent="0.25">
      <c r="A39" s="16" t="s">
        <v>86</v>
      </c>
      <c r="B39" s="6" t="s">
        <v>87</v>
      </c>
      <c r="C39" s="22">
        <v>78</v>
      </c>
      <c r="D39" s="10">
        <f t="shared" si="8"/>
        <v>1.6380000000000001</v>
      </c>
      <c r="E39" s="39">
        <v>78</v>
      </c>
      <c r="F39" s="32">
        <f t="shared" si="0"/>
        <v>3.8220000000000005</v>
      </c>
      <c r="G39" s="22">
        <v>50</v>
      </c>
      <c r="H39" s="10">
        <f t="shared" si="9"/>
        <v>1.05</v>
      </c>
      <c r="I39" s="39">
        <v>50</v>
      </c>
      <c r="J39" s="32">
        <f t="shared" si="1"/>
        <v>2.4500000000000002</v>
      </c>
      <c r="K39" s="22">
        <v>65</v>
      </c>
      <c r="L39" s="10">
        <f t="shared" si="10"/>
        <v>1.3650000000000002</v>
      </c>
      <c r="M39" s="39">
        <v>60</v>
      </c>
      <c r="N39" s="32">
        <f t="shared" si="2"/>
        <v>2.94</v>
      </c>
      <c r="O39" s="22">
        <v>89</v>
      </c>
      <c r="P39" s="10">
        <f t="shared" si="11"/>
        <v>1.869</v>
      </c>
      <c r="Q39" s="39">
        <v>89</v>
      </c>
      <c r="R39" s="32">
        <f t="shared" si="3"/>
        <v>4.3609999999999998</v>
      </c>
      <c r="S39" s="22">
        <v>86</v>
      </c>
      <c r="T39" s="10">
        <f t="shared" si="12"/>
        <v>1.806</v>
      </c>
      <c r="U39" s="39">
        <v>82</v>
      </c>
      <c r="V39" s="32">
        <f t="shared" si="13"/>
        <v>4.0179999999999998</v>
      </c>
      <c r="W39" s="22">
        <v>66</v>
      </c>
      <c r="X39" s="10">
        <f t="shared" si="14"/>
        <v>1.3859999999999999</v>
      </c>
      <c r="Y39" s="39">
        <v>67</v>
      </c>
      <c r="Z39" s="32">
        <f t="shared" si="15"/>
        <v>3.2829999999999999</v>
      </c>
      <c r="AA39" s="22">
        <v>63</v>
      </c>
      <c r="AB39" s="10">
        <f t="shared" si="16"/>
        <v>1.323</v>
      </c>
      <c r="AC39" s="39">
        <v>74</v>
      </c>
      <c r="AD39" s="32">
        <f t="shared" si="17"/>
        <v>3.6260000000000003</v>
      </c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S39" s="57">
        <f t="shared" si="20"/>
        <v>10.437000000000001</v>
      </c>
      <c r="AT39" s="57">
        <f t="shared" si="21"/>
        <v>24.500000000000004</v>
      </c>
      <c r="AU39" s="57">
        <f t="shared" si="22"/>
        <v>34.937000000000005</v>
      </c>
    </row>
    <row r="40" spans="1:47" ht="21" customHeight="1" x14ac:dyDescent="0.25">
      <c r="A40" s="16" t="s">
        <v>88</v>
      </c>
      <c r="B40" s="6" t="s">
        <v>89</v>
      </c>
      <c r="C40" s="22">
        <v>92</v>
      </c>
      <c r="D40" s="10">
        <f t="shared" si="8"/>
        <v>1.9319999999999999</v>
      </c>
      <c r="E40" s="39">
        <v>89</v>
      </c>
      <c r="F40" s="32">
        <f t="shared" si="0"/>
        <v>4.3609999999999998</v>
      </c>
      <c r="G40" s="22">
        <v>67</v>
      </c>
      <c r="H40" s="10">
        <f t="shared" si="9"/>
        <v>1.407</v>
      </c>
      <c r="I40" s="39">
        <v>70</v>
      </c>
      <c r="J40" s="32">
        <f t="shared" si="1"/>
        <v>3.43</v>
      </c>
      <c r="K40" s="22">
        <v>82</v>
      </c>
      <c r="L40" s="10">
        <f t="shared" si="10"/>
        <v>1.722</v>
      </c>
      <c r="M40" s="39">
        <v>80</v>
      </c>
      <c r="N40" s="32">
        <f t="shared" si="2"/>
        <v>3.92</v>
      </c>
      <c r="O40" s="22">
        <v>86</v>
      </c>
      <c r="P40" s="10">
        <f t="shared" si="11"/>
        <v>1.806</v>
      </c>
      <c r="Q40" s="39">
        <v>86</v>
      </c>
      <c r="R40" s="32">
        <f t="shared" si="3"/>
        <v>4.2140000000000004</v>
      </c>
      <c r="S40" s="22">
        <v>96</v>
      </c>
      <c r="T40" s="10">
        <f t="shared" si="12"/>
        <v>2.016</v>
      </c>
      <c r="U40" s="39">
        <v>91</v>
      </c>
      <c r="V40" s="32">
        <f t="shared" si="13"/>
        <v>4.4590000000000005</v>
      </c>
      <c r="W40" s="22">
        <v>77</v>
      </c>
      <c r="X40" s="10">
        <f t="shared" si="14"/>
        <v>1.6170000000000002</v>
      </c>
      <c r="Y40" s="39">
        <v>75.5</v>
      </c>
      <c r="Z40" s="32">
        <f t="shared" si="15"/>
        <v>3.6995</v>
      </c>
      <c r="AA40" s="22">
        <v>83</v>
      </c>
      <c r="AB40" s="10">
        <f t="shared" si="16"/>
        <v>1.7430000000000001</v>
      </c>
      <c r="AC40" s="39">
        <v>80</v>
      </c>
      <c r="AD40" s="32">
        <f t="shared" si="17"/>
        <v>3.92</v>
      </c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S40" s="57">
        <f t="shared" si="20"/>
        <v>12.243</v>
      </c>
      <c r="AT40" s="57">
        <f t="shared" si="21"/>
        <v>28.003500000000003</v>
      </c>
      <c r="AU40" s="57">
        <f t="shared" si="22"/>
        <v>40.246500000000005</v>
      </c>
    </row>
    <row r="41" spans="1:47" ht="21" customHeight="1" x14ac:dyDescent="0.25">
      <c r="A41" s="16" t="s">
        <v>90</v>
      </c>
      <c r="B41" s="6" t="s">
        <v>91</v>
      </c>
      <c r="C41" s="22">
        <v>86</v>
      </c>
      <c r="D41" s="10">
        <f t="shared" si="8"/>
        <v>1.806</v>
      </c>
      <c r="E41" s="39">
        <v>81</v>
      </c>
      <c r="F41" s="32">
        <f t="shared" si="0"/>
        <v>3.9690000000000003</v>
      </c>
      <c r="G41" s="22">
        <v>58</v>
      </c>
      <c r="H41" s="10">
        <f t="shared" si="9"/>
        <v>1.2180000000000002</v>
      </c>
      <c r="I41" s="39">
        <v>56</v>
      </c>
      <c r="J41" s="32">
        <f t="shared" si="1"/>
        <v>2.7440000000000002</v>
      </c>
      <c r="K41" s="22">
        <v>67</v>
      </c>
      <c r="L41" s="10">
        <f t="shared" si="10"/>
        <v>1.407</v>
      </c>
      <c r="M41" s="39">
        <v>60</v>
      </c>
      <c r="N41" s="32">
        <f t="shared" si="2"/>
        <v>2.94</v>
      </c>
      <c r="O41" s="22">
        <v>92</v>
      </c>
      <c r="P41" s="10">
        <f t="shared" si="11"/>
        <v>1.9319999999999999</v>
      </c>
      <c r="Q41" s="39">
        <v>92</v>
      </c>
      <c r="R41" s="32">
        <f t="shared" si="3"/>
        <v>4.508</v>
      </c>
      <c r="S41" s="22">
        <v>76</v>
      </c>
      <c r="T41" s="10">
        <f t="shared" si="12"/>
        <v>1.5960000000000001</v>
      </c>
      <c r="U41" s="39">
        <v>84</v>
      </c>
      <c r="V41" s="32">
        <f t="shared" si="13"/>
        <v>4.1160000000000005</v>
      </c>
      <c r="W41" s="22">
        <v>78</v>
      </c>
      <c r="X41" s="10">
        <f t="shared" si="14"/>
        <v>1.6380000000000001</v>
      </c>
      <c r="Y41" s="39">
        <v>77</v>
      </c>
      <c r="Z41" s="32">
        <f t="shared" si="15"/>
        <v>3.7730000000000001</v>
      </c>
      <c r="AA41" s="22">
        <v>64</v>
      </c>
      <c r="AB41" s="10">
        <f t="shared" si="16"/>
        <v>1.3440000000000001</v>
      </c>
      <c r="AC41" s="39">
        <v>68</v>
      </c>
      <c r="AD41" s="32">
        <f t="shared" si="17"/>
        <v>3.3320000000000003</v>
      </c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S41" s="57">
        <f t="shared" si="20"/>
        <v>10.940999999999999</v>
      </c>
      <c r="AT41" s="57">
        <f t="shared" si="21"/>
        <v>25.382000000000001</v>
      </c>
      <c r="AU41" s="57">
        <f t="shared" si="22"/>
        <v>36.323</v>
      </c>
    </row>
    <row r="42" spans="1:47" ht="21" customHeight="1" x14ac:dyDescent="0.25">
      <c r="A42" s="16" t="s">
        <v>92</v>
      </c>
      <c r="B42" s="6" t="s">
        <v>93</v>
      </c>
      <c r="C42" s="22">
        <v>83</v>
      </c>
      <c r="D42" s="10">
        <f t="shared" si="8"/>
        <v>1.7430000000000001</v>
      </c>
      <c r="E42" s="39">
        <v>79</v>
      </c>
      <c r="F42" s="32">
        <f t="shared" si="0"/>
        <v>3.871</v>
      </c>
      <c r="G42" s="22">
        <v>69</v>
      </c>
      <c r="H42" s="10">
        <f t="shared" si="9"/>
        <v>1.4490000000000001</v>
      </c>
      <c r="I42" s="39">
        <v>76</v>
      </c>
      <c r="J42" s="32">
        <f t="shared" si="1"/>
        <v>3.7239999999999998</v>
      </c>
      <c r="K42" s="22">
        <v>71</v>
      </c>
      <c r="L42" s="10">
        <f t="shared" si="10"/>
        <v>1.4910000000000001</v>
      </c>
      <c r="M42" s="39">
        <v>64</v>
      </c>
      <c r="N42" s="32">
        <f t="shared" si="2"/>
        <v>3.1360000000000001</v>
      </c>
      <c r="O42" s="22">
        <v>85</v>
      </c>
      <c r="P42" s="10">
        <f t="shared" si="11"/>
        <v>1.7849999999999999</v>
      </c>
      <c r="Q42" s="39">
        <v>85</v>
      </c>
      <c r="R42" s="32">
        <f t="shared" si="3"/>
        <v>4.165</v>
      </c>
      <c r="S42" s="22">
        <v>88</v>
      </c>
      <c r="T42" s="10">
        <f t="shared" si="12"/>
        <v>1.8479999999999999</v>
      </c>
      <c r="U42" s="39">
        <v>80</v>
      </c>
      <c r="V42" s="32">
        <f t="shared" si="13"/>
        <v>3.92</v>
      </c>
      <c r="W42" s="22">
        <v>76</v>
      </c>
      <c r="X42" s="10">
        <f t="shared" si="14"/>
        <v>1.5960000000000001</v>
      </c>
      <c r="Y42" s="39">
        <v>75</v>
      </c>
      <c r="Z42" s="32">
        <f t="shared" si="15"/>
        <v>3.6750000000000003</v>
      </c>
      <c r="AA42" s="22">
        <v>78</v>
      </c>
      <c r="AB42" s="10">
        <f t="shared" si="16"/>
        <v>1.6380000000000001</v>
      </c>
      <c r="AC42" s="39">
        <v>72</v>
      </c>
      <c r="AD42" s="32">
        <f t="shared" si="17"/>
        <v>3.5280000000000005</v>
      </c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S42" s="57">
        <f t="shared" si="20"/>
        <v>11.549999999999999</v>
      </c>
      <c r="AT42" s="57">
        <f t="shared" si="21"/>
        <v>26.019000000000005</v>
      </c>
      <c r="AU42" s="57">
        <f t="shared" si="22"/>
        <v>37.569000000000003</v>
      </c>
    </row>
    <row r="43" spans="1:47" ht="21" customHeight="1" x14ac:dyDescent="0.25">
      <c r="A43" s="16" t="s">
        <v>94</v>
      </c>
      <c r="B43" s="6" t="s">
        <v>95</v>
      </c>
      <c r="C43" s="22">
        <v>76</v>
      </c>
      <c r="D43" s="10">
        <f t="shared" si="8"/>
        <v>1.5960000000000001</v>
      </c>
      <c r="E43" s="39">
        <v>76</v>
      </c>
      <c r="F43" s="32">
        <f t="shared" si="0"/>
        <v>3.7239999999999998</v>
      </c>
      <c r="G43" s="22">
        <v>58</v>
      </c>
      <c r="H43" s="10">
        <f t="shared" si="9"/>
        <v>1.2180000000000002</v>
      </c>
      <c r="I43" s="39">
        <v>56</v>
      </c>
      <c r="J43" s="32">
        <f t="shared" si="1"/>
        <v>2.7440000000000002</v>
      </c>
      <c r="K43" s="22">
        <v>67</v>
      </c>
      <c r="L43" s="10">
        <f t="shared" si="10"/>
        <v>1.407</v>
      </c>
      <c r="M43" s="39">
        <v>56</v>
      </c>
      <c r="N43" s="32">
        <f t="shared" si="2"/>
        <v>2.7440000000000002</v>
      </c>
      <c r="O43" s="22">
        <v>91</v>
      </c>
      <c r="P43" s="10">
        <f t="shared" si="11"/>
        <v>1.9110000000000003</v>
      </c>
      <c r="Q43" s="39">
        <v>91</v>
      </c>
      <c r="R43" s="32">
        <f t="shared" si="3"/>
        <v>4.4590000000000005</v>
      </c>
      <c r="S43" s="22">
        <v>61</v>
      </c>
      <c r="T43" s="10">
        <f t="shared" si="12"/>
        <v>1.2810000000000001</v>
      </c>
      <c r="U43" s="39">
        <v>67</v>
      </c>
      <c r="V43" s="32">
        <f t="shared" si="13"/>
        <v>3.2829999999999999</v>
      </c>
      <c r="W43" s="22">
        <v>73</v>
      </c>
      <c r="X43" s="10">
        <f t="shared" si="14"/>
        <v>1.5330000000000001</v>
      </c>
      <c r="Y43" s="39">
        <v>73.5</v>
      </c>
      <c r="Z43" s="32">
        <f t="shared" si="15"/>
        <v>3.6015000000000001</v>
      </c>
      <c r="AA43" s="22">
        <v>66</v>
      </c>
      <c r="AB43" s="10">
        <f t="shared" si="16"/>
        <v>1.3859999999999999</v>
      </c>
      <c r="AC43" s="39">
        <v>68</v>
      </c>
      <c r="AD43" s="32">
        <f t="shared" si="17"/>
        <v>3.3320000000000003</v>
      </c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S43" s="57">
        <f t="shared" si="20"/>
        <v>10.331999999999999</v>
      </c>
      <c r="AT43" s="57">
        <f t="shared" si="21"/>
        <v>23.887500000000003</v>
      </c>
      <c r="AU43" s="57">
        <f t="shared" si="22"/>
        <v>34.219500000000004</v>
      </c>
    </row>
    <row r="44" spans="1:47" ht="21" customHeight="1" x14ac:dyDescent="0.25">
      <c r="A44" s="16" t="s">
        <v>96</v>
      </c>
      <c r="B44" s="6" t="s">
        <v>97</v>
      </c>
      <c r="C44" s="22">
        <v>90</v>
      </c>
      <c r="D44" s="10">
        <f t="shared" si="8"/>
        <v>1.8900000000000001</v>
      </c>
      <c r="E44" s="39">
        <v>89</v>
      </c>
      <c r="F44" s="32">
        <f t="shared" si="0"/>
        <v>4.3609999999999998</v>
      </c>
      <c r="G44" s="22">
        <v>74</v>
      </c>
      <c r="H44" s="10">
        <f t="shared" si="9"/>
        <v>1.554</v>
      </c>
      <c r="I44" s="39">
        <v>79</v>
      </c>
      <c r="J44" s="32">
        <f t="shared" si="1"/>
        <v>3.871</v>
      </c>
      <c r="K44" s="22">
        <v>72</v>
      </c>
      <c r="L44" s="10">
        <f t="shared" si="10"/>
        <v>1.5120000000000002</v>
      </c>
      <c r="M44" s="39">
        <v>64</v>
      </c>
      <c r="N44" s="32">
        <f t="shared" si="2"/>
        <v>3.1360000000000001</v>
      </c>
      <c r="O44" s="22">
        <v>88</v>
      </c>
      <c r="P44" s="10">
        <f t="shared" si="11"/>
        <v>1.8479999999999999</v>
      </c>
      <c r="Q44" s="39">
        <v>88</v>
      </c>
      <c r="R44" s="32">
        <f t="shared" si="3"/>
        <v>4.3119999999999994</v>
      </c>
      <c r="S44" s="22">
        <v>89</v>
      </c>
      <c r="T44" s="10">
        <f t="shared" si="12"/>
        <v>1.869</v>
      </c>
      <c r="U44" s="39">
        <v>89</v>
      </c>
      <c r="V44" s="32">
        <f t="shared" si="13"/>
        <v>4.3609999999999998</v>
      </c>
      <c r="W44" s="22">
        <v>68</v>
      </c>
      <c r="X44" s="10">
        <f t="shared" si="14"/>
        <v>1.4280000000000002</v>
      </c>
      <c r="Y44" s="39">
        <v>70.5</v>
      </c>
      <c r="Z44" s="32">
        <f t="shared" si="15"/>
        <v>3.4545000000000003</v>
      </c>
      <c r="AA44" s="22">
        <v>77</v>
      </c>
      <c r="AB44" s="10">
        <f t="shared" si="16"/>
        <v>1.6170000000000002</v>
      </c>
      <c r="AC44" s="39">
        <v>73</v>
      </c>
      <c r="AD44" s="32">
        <f t="shared" si="17"/>
        <v>3.577</v>
      </c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S44" s="57">
        <f t="shared" si="20"/>
        <v>11.718000000000002</v>
      </c>
      <c r="AT44" s="57">
        <f t="shared" si="21"/>
        <v>27.072499999999998</v>
      </c>
      <c r="AU44" s="57">
        <f t="shared" si="22"/>
        <v>38.790500000000002</v>
      </c>
    </row>
    <row r="45" spans="1:47" ht="21" customHeight="1" x14ac:dyDescent="0.25">
      <c r="A45" s="16" t="s">
        <v>98</v>
      </c>
      <c r="B45" s="6" t="s">
        <v>99</v>
      </c>
      <c r="C45" s="22">
        <v>91</v>
      </c>
      <c r="D45" s="10">
        <f t="shared" si="8"/>
        <v>1.9110000000000003</v>
      </c>
      <c r="E45" s="39">
        <v>90</v>
      </c>
      <c r="F45" s="32">
        <f t="shared" si="0"/>
        <v>4.41</v>
      </c>
      <c r="G45" s="22">
        <v>61</v>
      </c>
      <c r="H45" s="10">
        <f t="shared" si="9"/>
        <v>1.2810000000000001</v>
      </c>
      <c r="I45" s="39">
        <v>60</v>
      </c>
      <c r="J45" s="32">
        <f t="shared" si="1"/>
        <v>2.94</v>
      </c>
      <c r="K45" s="22">
        <v>71</v>
      </c>
      <c r="L45" s="10">
        <f t="shared" si="10"/>
        <v>1.4910000000000001</v>
      </c>
      <c r="M45" s="39">
        <v>62</v>
      </c>
      <c r="N45" s="32">
        <f t="shared" si="2"/>
        <v>3.0380000000000003</v>
      </c>
      <c r="O45" s="22">
        <v>79</v>
      </c>
      <c r="P45" s="10">
        <f t="shared" si="11"/>
        <v>1.659</v>
      </c>
      <c r="Q45" s="39">
        <v>79</v>
      </c>
      <c r="R45" s="32">
        <f t="shared" si="3"/>
        <v>3.871</v>
      </c>
      <c r="S45" s="22">
        <v>88</v>
      </c>
      <c r="T45" s="10">
        <f t="shared" si="12"/>
        <v>1.8479999999999999</v>
      </c>
      <c r="U45" s="39">
        <v>80</v>
      </c>
      <c r="V45" s="32">
        <f t="shared" si="13"/>
        <v>3.92</v>
      </c>
      <c r="W45" s="22">
        <v>81</v>
      </c>
      <c r="X45" s="10">
        <f t="shared" si="14"/>
        <v>1.7010000000000003</v>
      </c>
      <c r="Y45" s="39">
        <v>80</v>
      </c>
      <c r="Z45" s="32">
        <f t="shared" si="15"/>
        <v>3.92</v>
      </c>
      <c r="AA45" s="22">
        <v>83</v>
      </c>
      <c r="AB45" s="10">
        <f t="shared" si="16"/>
        <v>1.7430000000000001</v>
      </c>
      <c r="AC45" s="39">
        <v>79</v>
      </c>
      <c r="AD45" s="32">
        <f t="shared" si="17"/>
        <v>3.871</v>
      </c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S45" s="57">
        <f t="shared" si="20"/>
        <v>11.634</v>
      </c>
      <c r="AT45" s="57">
        <f t="shared" si="21"/>
        <v>25.970000000000002</v>
      </c>
      <c r="AU45" s="57">
        <f t="shared" si="22"/>
        <v>37.603999999999999</v>
      </c>
    </row>
    <row r="46" spans="1:47" ht="21" customHeight="1" x14ac:dyDescent="0.25">
      <c r="A46" s="16" t="s">
        <v>100</v>
      </c>
      <c r="B46" s="6" t="s">
        <v>101</v>
      </c>
      <c r="C46" s="22">
        <v>83</v>
      </c>
      <c r="D46" s="10">
        <f t="shared" si="8"/>
        <v>1.7430000000000001</v>
      </c>
      <c r="E46" s="39">
        <v>77</v>
      </c>
      <c r="F46" s="32">
        <f t="shared" si="0"/>
        <v>3.7730000000000001</v>
      </c>
      <c r="G46" s="22">
        <v>57</v>
      </c>
      <c r="H46" s="10">
        <f t="shared" si="9"/>
        <v>1.1970000000000001</v>
      </c>
      <c r="I46" s="39">
        <v>61</v>
      </c>
      <c r="J46" s="32">
        <f t="shared" si="1"/>
        <v>2.9890000000000003</v>
      </c>
      <c r="K46" s="22">
        <v>68</v>
      </c>
      <c r="L46" s="10">
        <f t="shared" si="10"/>
        <v>1.4280000000000002</v>
      </c>
      <c r="M46" s="39">
        <v>63</v>
      </c>
      <c r="N46" s="32">
        <f t="shared" si="2"/>
        <v>3.0869999999999997</v>
      </c>
      <c r="O46" s="22">
        <v>77</v>
      </c>
      <c r="P46" s="10">
        <f t="shared" si="11"/>
        <v>1.6170000000000002</v>
      </c>
      <c r="Q46" s="39">
        <v>77</v>
      </c>
      <c r="R46" s="32">
        <f t="shared" si="3"/>
        <v>3.7730000000000001</v>
      </c>
      <c r="S46" s="22">
        <v>68</v>
      </c>
      <c r="T46" s="10">
        <f t="shared" si="12"/>
        <v>1.4280000000000002</v>
      </c>
      <c r="U46" s="39">
        <v>72</v>
      </c>
      <c r="V46" s="32">
        <f t="shared" si="13"/>
        <v>3.5280000000000005</v>
      </c>
      <c r="W46" s="22">
        <v>66</v>
      </c>
      <c r="X46" s="10">
        <f t="shared" si="14"/>
        <v>1.3859999999999999</v>
      </c>
      <c r="Y46" s="39">
        <v>68</v>
      </c>
      <c r="Z46" s="32">
        <f t="shared" si="15"/>
        <v>3.3320000000000003</v>
      </c>
      <c r="AA46" s="22">
        <v>57</v>
      </c>
      <c r="AB46" s="10">
        <f t="shared" si="16"/>
        <v>1.1970000000000001</v>
      </c>
      <c r="AC46" s="39">
        <v>63</v>
      </c>
      <c r="AD46" s="32">
        <f t="shared" si="17"/>
        <v>3.0869999999999997</v>
      </c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S46" s="57">
        <f t="shared" si="20"/>
        <v>9.9959999999999987</v>
      </c>
      <c r="AT46" s="57">
        <f t="shared" si="21"/>
        <v>23.568999999999999</v>
      </c>
      <c r="AU46" s="57">
        <f t="shared" si="22"/>
        <v>33.564999999999998</v>
      </c>
    </row>
    <row r="47" spans="1:47" ht="21" customHeight="1" x14ac:dyDescent="0.25">
      <c r="A47" s="16" t="s">
        <v>102</v>
      </c>
      <c r="B47" s="6" t="s">
        <v>103</v>
      </c>
      <c r="C47" s="22">
        <v>85</v>
      </c>
      <c r="D47" s="10">
        <f t="shared" si="8"/>
        <v>1.7849999999999999</v>
      </c>
      <c r="E47" s="39">
        <v>82</v>
      </c>
      <c r="F47" s="32">
        <f t="shared" si="0"/>
        <v>4.0179999999999998</v>
      </c>
      <c r="G47" s="22">
        <v>51</v>
      </c>
      <c r="H47" s="10">
        <f t="shared" si="9"/>
        <v>1.071</v>
      </c>
      <c r="I47" s="39">
        <v>52</v>
      </c>
      <c r="J47" s="32">
        <f t="shared" si="1"/>
        <v>2.548</v>
      </c>
      <c r="K47" s="22">
        <v>68</v>
      </c>
      <c r="L47" s="10">
        <f t="shared" si="10"/>
        <v>1.4280000000000002</v>
      </c>
      <c r="M47" s="39">
        <v>64</v>
      </c>
      <c r="N47" s="32">
        <f t="shared" si="2"/>
        <v>3.1360000000000001</v>
      </c>
      <c r="O47" s="22">
        <v>81</v>
      </c>
      <c r="P47" s="10">
        <f t="shared" si="11"/>
        <v>1.7010000000000003</v>
      </c>
      <c r="Q47" s="39">
        <v>81</v>
      </c>
      <c r="R47" s="32">
        <f t="shared" si="3"/>
        <v>3.9690000000000003</v>
      </c>
      <c r="S47" s="22">
        <v>72</v>
      </c>
      <c r="T47" s="10">
        <f t="shared" si="12"/>
        <v>1.5120000000000002</v>
      </c>
      <c r="U47" s="39">
        <v>67</v>
      </c>
      <c r="V47" s="32">
        <f t="shared" si="13"/>
        <v>3.2829999999999999</v>
      </c>
      <c r="W47" s="22">
        <v>64</v>
      </c>
      <c r="X47" s="10">
        <f t="shared" si="14"/>
        <v>1.3440000000000001</v>
      </c>
      <c r="Y47" s="39">
        <v>67.5</v>
      </c>
      <c r="Z47" s="32">
        <f t="shared" si="15"/>
        <v>3.3075000000000001</v>
      </c>
      <c r="AA47" s="22">
        <v>60</v>
      </c>
      <c r="AB47" s="10">
        <f t="shared" si="16"/>
        <v>1.26</v>
      </c>
      <c r="AC47" s="39">
        <v>66</v>
      </c>
      <c r="AD47" s="32">
        <f t="shared" si="17"/>
        <v>3.234</v>
      </c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S47" s="57">
        <f t="shared" si="20"/>
        <v>10.101000000000001</v>
      </c>
      <c r="AT47" s="57">
        <f t="shared" si="21"/>
        <v>23.4955</v>
      </c>
      <c r="AU47" s="57">
        <f t="shared" si="22"/>
        <v>33.596499999999999</v>
      </c>
    </row>
    <row r="48" spans="1:47" ht="21" customHeight="1" x14ac:dyDescent="0.25">
      <c r="A48" s="16" t="s">
        <v>104</v>
      </c>
      <c r="B48" s="6" t="s">
        <v>105</v>
      </c>
      <c r="C48" s="22">
        <v>89</v>
      </c>
      <c r="D48" s="10">
        <f t="shared" si="8"/>
        <v>1.869</v>
      </c>
      <c r="E48" s="39">
        <v>83</v>
      </c>
      <c r="F48" s="32">
        <f t="shared" si="0"/>
        <v>4.0670000000000002</v>
      </c>
      <c r="G48" s="22">
        <v>55</v>
      </c>
      <c r="H48" s="10">
        <f t="shared" si="9"/>
        <v>1.155</v>
      </c>
      <c r="I48" s="39">
        <v>58</v>
      </c>
      <c r="J48" s="32">
        <f t="shared" si="1"/>
        <v>2.8420000000000001</v>
      </c>
      <c r="K48" s="22">
        <v>68</v>
      </c>
      <c r="L48" s="10">
        <f t="shared" si="10"/>
        <v>1.4280000000000002</v>
      </c>
      <c r="M48" s="39">
        <v>61</v>
      </c>
      <c r="N48" s="32">
        <f t="shared" si="2"/>
        <v>2.9890000000000003</v>
      </c>
      <c r="O48" s="22">
        <v>85</v>
      </c>
      <c r="P48" s="10">
        <f t="shared" si="11"/>
        <v>1.7849999999999999</v>
      </c>
      <c r="Q48" s="39">
        <v>85</v>
      </c>
      <c r="R48" s="32">
        <f t="shared" si="3"/>
        <v>4.165</v>
      </c>
      <c r="S48" s="22">
        <v>89</v>
      </c>
      <c r="T48" s="10">
        <f t="shared" si="12"/>
        <v>1.869</v>
      </c>
      <c r="U48" s="39">
        <v>86</v>
      </c>
      <c r="V48" s="32">
        <f t="shared" si="13"/>
        <v>4.2140000000000004</v>
      </c>
      <c r="W48" s="22">
        <v>68</v>
      </c>
      <c r="X48" s="10">
        <f t="shared" si="14"/>
        <v>1.4280000000000002</v>
      </c>
      <c r="Y48" s="39">
        <v>70</v>
      </c>
      <c r="Z48" s="32">
        <f t="shared" si="15"/>
        <v>3.43</v>
      </c>
      <c r="AA48" s="22">
        <v>67</v>
      </c>
      <c r="AB48" s="10">
        <f t="shared" si="16"/>
        <v>1.407</v>
      </c>
      <c r="AC48" s="39">
        <v>67</v>
      </c>
      <c r="AD48" s="32">
        <f t="shared" si="17"/>
        <v>3.2829999999999999</v>
      </c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S48" s="57">
        <f t="shared" si="20"/>
        <v>10.941000000000001</v>
      </c>
      <c r="AT48" s="57">
        <f t="shared" si="21"/>
        <v>24.990000000000002</v>
      </c>
      <c r="AU48" s="57">
        <f t="shared" si="22"/>
        <v>35.931000000000004</v>
      </c>
    </row>
    <row r="49" spans="1:47" ht="21" customHeight="1" x14ac:dyDescent="0.25">
      <c r="A49" s="16" t="s">
        <v>106</v>
      </c>
      <c r="B49" s="6" t="s">
        <v>107</v>
      </c>
      <c r="C49" s="22">
        <v>87</v>
      </c>
      <c r="D49" s="10">
        <f t="shared" si="8"/>
        <v>1.8270000000000002</v>
      </c>
      <c r="E49" s="39">
        <v>79</v>
      </c>
      <c r="F49" s="32">
        <f t="shared" si="0"/>
        <v>3.871</v>
      </c>
      <c r="G49" s="22">
        <v>57</v>
      </c>
      <c r="H49" s="10">
        <f t="shared" si="9"/>
        <v>1.1970000000000001</v>
      </c>
      <c r="I49" s="39">
        <v>60</v>
      </c>
      <c r="J49" s="32">
        <f t="shared" si="1"/>
        <v>2.94</v>
      </c>
      <c r="K49" s="22">
        <v>68</v>
      </c>
      <c r="L49" s="10">
        <f t="shared" si="10"/>
        <v>1.4280000000000002</v>
      </c>
      <c r="M49" s="39">
        <v>65</v>
      </c>
      <c r="N49" s="32">
        <f t="shared" si="2"/>
        <v>3.1850000000000005</v>
      </c>
      <c r="O49" s="22">
        <v>87</v>
      </c>
      <c r="P49" s="10">
        <f t="shared" si="11"/>
        <v>1.8270000000000002</v>
      </c>
      <c r="Q49" s="39">
        <v>87</v>
      </c>
      <c r="R49" s="32">
        <f t="shared" si="3"/>
        <v>4.2629999999999999</v>
      </c>
      <c r="S49" s="22">
        <v>86</v>
      </c>
      <c r="T49" s="10">
        <f t="shared" si="12"/>
        <v>1.806</v>
      </c>
      <c r="U49" s="39">
        <v>87</v>
      </c>
      <c r="V49" s="32">
        <f t="shared" si="13"/>
        <v>4.2629999999999999</v>
      </c>
      <c r="W49" s="22">
        <v>70</v>
      </c>
      <c r="X49" s="10">
        <f t="shared" si="14"/>
        <v>1.47</v>
      </c>
      <c r="Y49" s="39">
        <v>71.5</v>
      </c>
      <c r="Z49" s="32">
        <f t="shared" si="15"/>
        <v>3.5035000000000003</v>
      </c>
      <c r="AA49" s="22">
        <v>76</v>
      </c>
      <c r="AB49" s="10">
        <f t="shared" si="16"/>
        <v>1.5960000000000001</v>
      </c>
      <c r="AC49" s="39">
        <v>74</v>
      </c>
      <c r="AD49" s="32">
        <f t="shared" si="17"/>
        <v>3.6260000000000003</v>
      </c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S49" s="57">
        <f t="shared" si="20"/>
        <v>11.151000000000002</v>
      </c>
      <c r="AT49" s="57">
        <f t="shared" si="21"/>
        <v>25.651499999999999</v>
      </c>
      <c r="AU49" s="57">
        <f t="shared" si="22"/>
        <v>36.802500000000002</v>
      </c>
    </row>
    <row r="50" spans="1:47" ht="21" customHeight="1" x14ac:dyDescent="0.25">
      <c r="A50" s="16" t="s">
        <v>108</v>
      </c>
      <c r="B50" s="6" t="s">
        <v>109</v>
      </c>
      <c r="C50" s="22">
        <v>84</v>
      </c>
      <c r="D50" s="10">
        <f t="shared" si="8"/>
        <v>1.7640000000000002</v>
      </c>
      <c r="E50" s="39">
        <v>78</v>
      </c>
      <c r="F50" s="32">
        <f t="shared" si="0"/>
        <v>3.8220000000000005</v>
      </c>
      <c r="G50" s="22">
        <v>50</v>
      </c>
      <c r="H50" s="10">
        <f t="shared" si="9"/>
        <v>1.05</v>
      </c>
      <c r="I50" s="39">
        <v>58</v>
      </c>
      <c r="J50" s="32">
        <f t="shared" si="1"/>
        <v>2.8420000000000001</v>
      </c>
      <c r="K50" s="22">
        <v>68</v>
      </c>
      <c r="L50" s="10">
        <f t="shared" si="10"/>
        <v>1.4280000000000002</v>
      </c>
      <c r="M50" s="39">
        <v>61</v>
      </c>
      <c r="N50" s="32">
        <f t="shared" si="2"/>
        <v>2.9890000000000003</v>
      </c>
      <c r="O50" s="22">
        <v>84</v>
      </c>
      <c r="P50" s="10">
        <f t="shared" si="11"/>
        <v>1.7640000000000002</v>
      </c>
      <c r="Q50" s="39">
        <v>84</v>
      </c>
      <c r="R50" s="32">
        <f t="shared" si="3"/>
        <v>4.1160000000000005</v>
      </c>
      <c r="S50" s="22">
        <v>70</v>
      </c>
      <c r="T50" s="10">
        <f t="shared" si="12"/>
        <v>1.47</v>
      </c>
      <c r="U50" s="39">
        <v>78</v>
      </c>
      <c r="V50" s="32">
        <f t="shared" si="13"/>
        <v>3.8220000000000005</v>
      </c>
      <c r="W50" s="22">
        <v>68</v>
      </c>
      <c r="X50" s="10">
        <f t="shared" si="14"/>
        <v>1.4280000000000002</v>
      </c>
      <c r="Y50" s="39">
        <v>69.5</v>
      </c>
      <c r="Z50" s="32">
        <f t="shared" si="15"/>
        <v>3.4055</v>
      </c>
      <c r="AA50" s="22">
        <v>73</v>
      </c>
      <c r="AB50" s="10">
        <f t="shared" si="16"/>
        <v>1.5330000000000001</v>
      </c>
      <c r="AC50" s="39">
        <v>70</v>
      </c>
      <c r="AD50" s="32">
        <f t="shared" si="17"/>
        <v>3.43</v>
      </c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S50" s="57">
        <f t="shared" si="20"/>
        <v>10.436999999999999</v>
      </c>
      <c r="AT50" s="57">
        <f t="shared" si="21"/>
        <v>24.426500000000001</v>
      </c>
      <c r="AU50" s="57">
        <f t="shared" si="22"/>
        <v>34.863500000000002</v>
      </c>
    </row>
    <row r="51" spans="1:47" ht="21" customHeight="1" x14ac:dyDescent="0.25">
      <c r="A51" s="16" t="s">
        <v>110</v>
      </c>
      <c r="B51" s="6" t="s">
        <v>111</v>
      </c>
      <c r="C51" s="22">
        <v>89</v>
      </c>
      <c r="D51" s="10">
        <f t="shared" si="8"/>
        <v>1.869</v>
      </c>
      <c r="E51" s="39">
        <v>80</v>
      </c>
      <c r="F51" s="32">
        <f t="shared" si="0"/>
        <v>3.92</v>
      </c>
      <c r="G51" s="22">
        <v>60</v>
      </c>
      <c r="H51" s="10">
        <f t="shared" si="9"/>
        <v>1.26</v>
      </c>
      <c r="I51" s="39">
        <v>64</v>
      </c>
      <c r="J51" s="32">
        <f t="shared" si="1"/>
        <v>3.1360000000000001</v>
      </c>
      <c r="K51" s="22">
        <v>68</v>
      </c>
      <c r="L51" s="10">
        <f t="shared" si="10"/>
        <v>1.4280000000000002</v>
      </c>
      <c r="M51" s="39">
        <v>61</v>
      </c>
      <c r="N51" s="32">
        <f t="shared" si="2"/>
        <v>2.9890000000000003</v>
      </c>
      <c r="O51" s="22">
        <v>90</v>
      </c>
      <c r="P51" s="10">
        <f t="shared" si="11"/>
        <v>1.8900000000000001</v>
      </c>
      <c r="Q51" s="39">
        <v>90</v>
      </c>
      <c r="R51" s="32">
        <f t="shared" si="3"/>
        <v>4.41</v>
      </c>
      <c r="S51" s="22">
        <v>76</v>
      </c>
      <c r="T51" s="10">
        <f t="shared" si="12"/>
        <v>1.5960000000000001</v>
      </c>
      <c r="U51" s="39">
        <v>78</v>
      </c>
      <c r="V51" s="32">
        <f t="shared" si="13"/>
        <v>3.8220000000000005</v>
      </c>
      <c r="W51" s="22">
        <v>69</v>
      </c>
      <c r="X51" s="10">
        <f t="shared" si="14"/>
        <v>1.4490000000000001</v>
      </c>
      <c r="Y51" s="39">
        <v>70.5</v>
      </c>
      <c r="Z51" s="32">
        <f t="shared" si="15"/>
        <v>3.4545000000000003</v>
      </c>
      <c r="AA51" s="22">
        <v>75</v>
      </c>
      <c r="AB51" s="10">
        <f t="shared" si="16"/>
        <v>1.5750000000000002</v>
      </c>
      <c r="AC51" s="39">
        <v>72</v>
      </c>
      <c r="AD51" s="32">
        <f t="shared" si="17"/>
        <v>3.5280000000000005</v>
      </c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S51" s="57">
        <f t="shared" si="20"/>
        <v>11.067</v>
      </c>
      <c r="AT51" s="57">
        <f t="shared" si="21"/>
        <v>25.259500000000003</v>
      </c>
      <c r="AU51" s="57">
        <f t="shared" si="22"/>
        <v>36.326500000000003</v>
      </c>
    </row>
    <row r="52" spans="1:47" ht="21" customHeight="1" x14ac:dyDescent="0.25">
      <c r="A52" s="16" t="s">
        <v>112</v>
      </c>
      <c r="B52" s="6" t="s">
        <v>113</v>
      </c>
      <c r="C52" s="22">
        <v>82</v>
      </c>
      <c r="D52" s="10">
        <f t="shared" si="8"/>
        <v>1.722</v>
      </c>
      <c r="E52" s="39">
        <v>79</v>
      </c>
      <c r="F52" s="32">
        <f t="shared" si="0"/>
        <v>3.871</v>
      </c>
      <c r="G52" s="22">
        <v>60</v>
      </c>
      <c r="H52" s="10">
        <f t="shared" si="9"/>
        <v>1.26</v>
      </c>
      <c r="I52" s="39">
        <v>66</v>
      </c>
      <c r="J52" s="32">
        <f t="shared" si="1"/>
        <v>3.234</v>
      </c>
      <c r="K52" s="22">
        <v>68</v>
      </c>
      <c r="L52" s="10">
        <f t="shared" si="10"/>
        <v>1.4280000000000002</v>
      </c>
      <c r="M52" s="39">
        <v>61</v>
      </c>
      <c r="N52" s="32">
        <f t="shared" si="2"/>
        <v>2.9890000000000003</v>
      </c>
      <c r="O52" s="22">
        <v>85</v>
      </c>
      <c r="P52" s="10">
        <f t="shared" si="11"/>
        <v>1.7849999999999999</v>
      </c>
      <c r="Q52" s="39">
        <v>85</v>
      </c>
      <c r="R52" s="32">
        <f t="shared" si="3"/>
        <v>4.165</v>
      </c>
      <c r="S52" s="22">
        <v>86</v>
      </c>
      <c r="T52" s="10">
        <f t="shared" si="12"/>
        <v>1.806</v>
      </c>
      <c r="U52" s="39">
        <v>80</v>
      </c>
      <c r="V52" s="32">
        <f t="shared" si="13"/>
        <v>3.92</v>
      </c>
      <c r="W52" s="22">
        <v>64</v>
      </c>
      <c r="X52" s="10">
        <f t="shared" si="14"/>
        <v>1.3440000000000001</v>
      </c>
      <c r="Y52" s="39">
        <v>67</v>
      </c>
      <c r="Z52" s="32">
        <f t="shared" si="15"/>
        <v>3.2829999999999999</v>
      </c>
      <c r="AA52" s="22">
        <v>69</v>
      </c>
      <c r="AB52" s="10">
        <f t="shared" si="16"/>
        <v>1.4490000000000001</v>
      </c>
      <c r="AC52" s="39">
        <v>70</v>
      </c>
      <c r="AD52" s="32">
        <f t="shared" si="17"/>
        <v>3.43</v>
      </c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S52" s="57">
        <f t="shared" si="20"/>
        <v>10.794</v>
      </c>
      <c r="AT52" s="57">
        <f t="shared" si="21"/>
        <v>24.892000000000003</v>
      </c>
      <c r="AU52" s="57">
        <f t="shared" si="22"/>
        <v>35.686000000000007</v>
      </c>
    </row>
    <row r="53" spans="1:47" ht="21" customHeight="1" x14ac:dyDescent="0.25">
      <c r="A53" s="16" t="s">
        <v>114</v>
      </c>
      <c r="B53" s="6" t="s">
        <v>115</v>
      </c>
      <c r="C53" s="22">
        <v>79</v>
      </c>
      <c r="D53" s="10">
        <f t="shared" si="8"/>
        <v>1.659</v>
      </c>
      <c r="E53" s="39">
        <v>75</v>
      </c>
      <c r="F53" s="32">
        <f t="shared" si="0"/>
        <v>3.6750000000000003</v>
      </c>
      <c r="G53" s="22">
        <v>58</v>
      </c>
      <c r="H53" s="10">
        <f t="shared" si="9"/>
        <v>1.2180000000000002</v>
      </c>
      <c r="I53" s="39">
        <v>64</v>
      </c>
      <c r="J53" s="32">
        <f t="shared" si="1"/>
        <v>3.1360000000000001</v>
      </c>
      <c r="K53" s="22">
        <v>70</v>
      </c>
      <c r="L53" s="10">
        <f t="shared" si="10"/>
        <v>1.47</v>
      </c>
      <c r="M53" s="39">
        <v>64</v>
      </c>
      <c r="N53" s="32">
        <f t="shared" si="2"/>
        <v>3.1360000000000001</v>
      </c>
      <c r="O53" s="22">
        <v>90</v>
      </c>
      <c r="P53" s="10">
        <f t="shared" si="11"/>
        <v>1.8900000000000001</v>
      </c>
      <c r="Q53" s="39">
        <v>90</v>
      </c>
      <c r="R53" s="32">
        <f t="shared" si="3"/>
        <v>4.41</v>
      </c>
      <c r="S53" s="22">
        <v>94</v>
      </c>
      <c r="T53" s="10">
        <f t="shared" si="12"/>
        <v>1.9740000000000002</v>
      </c>
      <c r="U53" s="39">
        <v>91</v>
      </c>
      <c r="V53" s="32">
        <f t="shared" si="13"/>
        <v>4.4590000000000005</v>
      </c>
      <c r="W53" s="22">
        <v>72</v>
      </c>
      <c r="X53" s="10">
        <f t="shared" si="14"/>
        <v>1.5120000000000002</v>
      </c>
      <c r="Y53" s="39">
        <v>72</v>
      </c>
      <c r="Z53" s="32">
        <f t="shared" si="15"/>
        <v>3.5280000000000005</v>
      </c>
      <c r="AA53" s="22">
        <v>78</v>
      </c>
      <c r="AB53" s="10">
        <f t="shared" si="16"/>
        <v>1.6380000000000001</v>
      </c>
      <c r="AC53" s="39">
        <v>75</v>
      </c>
      <c r="AD53" s="32">
        <f t="shared" si="17"/>
        <v>3.6750000000000003</v>
      </c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S53" s="57">
        <f t="shared" si="20"/>
        <v>11.361000000000001</v>
      </c>
      <c r="AT53" s="57">
        <f t="shared" si="21"/>
        <v>26.019000000000002</v>
      </c>
      <c r="AU53" s="57">
        <f t="shared" si="22"/>
        <v>37.380000000000003</v>
      </c>
    </row>
    <row r="54" spans="1:47" ht="21" customHeight="1" x14ac:dyDescent="0.25">
      <c r="A54" s="16" t="s">
        <v>116</v>
      </c>
      <c r="B54" s="6" t="s">
        <v>117</v>
      </c>
      <c r="C54" s="22">
        <v>85</v>
      </c>
      <c r="D54" s="10">
        <f t="shared" si="8"/>
        <v>1.7849999999999999</v>
      </c>
      <c r="E54" s="39">
        <v>86</v>
      </c>
      <c r="F54" s="32">
        <f t="shared" si="0"/>
        <v>4.2140000000000004</v>
      </c>
      <c r="G54" s="22">
        <v>51</v>
      </c>
      <c r="H54" s="10">
        <f t="shared" si="9"/>
        <v>1.071</v>
      </c>
      <c r="I54" s="39">
        <v>55</v>
      </c>
      <c r="J54" s="32">
        <f t="shared" si="1"/>
        <v>2.6950000000000003</v>
      </c>
      <c r="K54" s="22">
        <v>71</v>
      </c>
      <c r="L54" s="10">
        <f t="shared" si="10"/>
        <v>1.4910000000000001</v>
      </c>
      <c r="M54" s="39">
        <v>65</v>
      </c>
      <c r="N54" s="32">
        <f t="shared" si="2"/>
        <v>3.1850000000000005</v>
      </c>
      <c r="O54" s="22">
        <v>86</v>
      </c>
      <c r="P54" s="10">
        <f t="shared" si="11"/>
        <v>1.806</v>
      </c>
      <c r="Q54" s="39">
        <v>86</v>
      </c>
      <c r="R54" s="32">
        <f t="shared" si="3"/>
        <v>4.2140000000000004</v>
      </c>
      <c r="S54" s="22">
        <v>94</v>
      </c>
      <c r="T54" s="10">
        <f t="shared" si="12"/>
        <v>1.9740000000000002</v>
      </c>
      <c r="U54" s="39">
        <v>91</v>
      </c>
      <c r="V54" s="32">
        <f t="shared" si="13"/>
        <v>4.4590000000000005</v>
      </c>
      <c r="W54" s="22">
        <v>73</v>
      </c>
      <c r="X54" s="10">
        <f t="shared" si="14"/>
        <v>1.5330000000000001</v>
      </c>
      <c r="Y54" s="39">
        <v>74.5</v>
      </c>
      <c r="Z54" s="32">
        <f t="shared" si="15"/>
        <v>3.6505000000000001</v>
      </c>
      <c r="AA54" s="22">
        <v>81</v>
      </c>
      <c r="AB54" s="10">
        <f t="shared" si="16"/>
        <v>1.7010000000000003</v>
      </c>
      <c r="AC54" s="39">
        <v>80</v>
      </c>
      <c r="AD54" s="32">
        <f t="shared" si="17"/>
        <v>3.92</v>
      </c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S54" s="57">
        <f t="shared" si="20"/>
        <v>11.360999999999999</v>
      </c>
      <c r="AT54" s="57">
        <f t="shared" si="21"/>
        <v>26.337500000000006</v>
      </c>
      <c r="AU54" s="57">
        <f t="shared" si="22"/>
        <v>37.698500000000003</v>
      </c>
    </row>
    <row r="55" spans="1:47" ht="21" customHeight="1" x14ac:dyDescent="0.25">
      <c r="A55" s="16" t="s">
        <v>118</v>
      </c>
      <c r="B55" s="6" t="s">
        <v>119</v>
      </c>
      <c r="C55" s="22">
        <v>89</v>
      </c>
      <c r="D55" s="10">
        <f t="shared" si="8"/>
        <v>1.869</v>
      </c>
      <c r="E55" s="39">
        <v>87</v>
      </c>
      <c r="F55" s="32">
        <f t="shared" si="0"/>
        <v>4.2629999999999999</v>
      </c>
      <c r="G55" s="22">
        <v>51</v>
      </c>
      <c r="H55" s="10">
        <f t="shared" si="9"/>
        <v>1.071</v>
      </c>
      <c r="I55" s="39">
        <v>59</v>
      </c>
      <c r="J55" s="32">
        <f t="shared" si="1"/>
        <v>2.8910000000000005</v>
      </c>
      <c r="K55" s="22">
        <v>68</v>
      </c>
      <c r="L55" s="10">
        <f t="shared" si="10"/>
        <v>1.4280000000000002</v>
      </c>
      <c r="M55" s="39">
        <v>62</v>
      </c>
      <c r="N55" s="32">
        <f t="shared" si="2"/>
        <v>3.0380000000000003</v>
      </c>
      <c r="O55" s="22">
        <v>88</v>
      </c>
      <c r="P55" s="10">
        <f t="shared" si="11"/>
        <v>1.8479999999999999</v>
      </c>
      <c r="Q55" s="39">
        <v>88</v>
      </c>
      <c r="R55" s="32">
        <f t="shared" si="3"/>
        <v>4.3119999999999994</v>
      </c>
      <c r="S55" s="22">
        <v>81</v>
      </c>
      <c r="T55" s="10">
        <f t="shared" si="12"/>
        <v>1.7010000000000003</v>
      </c>
      <c r="U55" s="39">
        <v>82</v>
      </c>
      <c r="V55" s="32">
        <f t="shared" si="13"/>
        <v>4.0179999999999998</v>
      </c>
      <c r="W55" s="22">
        <v>82</v>
      </c>
      <c r="X55" s="10">
        <f t="shared" si="14"/>
        <v>1.722</v>
      </c>
      <c r="Y55" s="39">
        <v>80.5</v>
      </c>
      <c r="Z55" s="32">
        <f t="shared" si="15"/>
        <v>3.9445000000000001</v>
      </c>
      <c r="AA55" s="22">
        <v>73</v>
      </c>
      <c r="AB55" s="10">
        <f t="shared" si="16"/>
        <v>1.5330000000000001</v>
      </c>
      <c r="AC55" s="39">
        <v>77</v>
      </c>
      <c r="AD55" s="32">
        <f t="shared" si="17"/>
        <v>3.7730000000000001</v>
      </c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S55" s="57">
        <f t="shared" si="20"/>
        <v>11.172000000000001</v>
      </c>
      <c r="AT55" s="57">
        <f t="shared" si="21"/>
        <v>26.2395</v>
      </c>
      <c r="AU55" s="57">
        <f t="shared" si="22"/>
        <v>37.411500000000004</v>
      </c>
    </row>
    <row r="56" spans="1:47" ht="21" customHeight="1" x14ac:dyDescent="0.25">
      <c r="A56" s="16" t="s">
        <v>120</v>
      </c>
      <c r="B56" s="6" t="s">
        <v>121</v>
      </c>
      <c r="C56" s="22">
        <v>83</v>
      </c>
      <c r="D56" s="10">
        <f t="shared" si="8"/>
        <v>1.7430000000000001</v>
      </c>
      <c r="E56" s="39">
        <v>79</v>
      </c>
      <c r="F56" s="32">
        <f t="shared" si="0"/>
        <v>3.871</v>
      </c>
      <c r="G56" s="22">
        <v>57</v>
      </c>
      <c r="H56" s="10">
        <f t="shared" si="9"/>
        <v>1.1970000000000001</v>
      </c>
      <c r="I56" s="39">
        <v>59</v>
      </c>
      <c r="J56" s="32">
        <f t="shared" si="1"/>
        <v>2.8910000000000005</v>
      </c>
      <c r="K56" s="22">
        <v>75</v>
      </c>
      <c r="L56" s="10">
        <f t="shared" si="10"/>
        <v>1.5750000000000002</v>
      </c>
      <c r="M56" s="39">
        <v>64</v>
      </c>
      <c r="N56" s="32">
        <f t="shared" si="2"/>
        <v>3.1360000000000001</v>
      </c>
      <c r="O56" s="22">
        <v>83</v>
      </c>
      <c r="P56" s="10">
        <f t="shared" si="11"/>
        <v>1.7430000000000001</v>
      </c>
      <c r="Q56" s="39">
        <v>83</v>
      </c>
      <c r="R56" s="32">
        <f t="shared" si="3"/>
        <v>4.0670000000000002</v>
      </c>
      <c r="S56" s="22">
        <v>70</v>
      </c>
      <c r="T56" s="10">
        <f t="shared" si="12"/>
        <v>1.47</v>
      </c>
      <c r="U56" s="39">
        <v>70</v>
      </c>
      <c r="V56" s="32">
        <f t="shared" si="13"/>
        <v>3.43</v>
      </c>
      <c r="W56" s="22">
        <v>68</v>
      </c>
      <c r="X56" s="10">
        <f t="shared" si="14"/>
        <v>1.4280000000000002</v>
      </c>
      <c r="Y56" s="39">
        <v>70.5</v>
      </c>
      <c r="Z56" s="32">
        <f t="shared" si="15"/>
        <v>3.4545000000000003</v>
      </c>
      <c r="AA56" s="22">
        <v>61</v>
      </c>
      <c r="AB56" s="10">
        <f t="shared" si="16"/>
        <v>1.2810000000000001</v>
      </c>
      <c r="AC56" s="39">
        <v>69</v>
      </c>
      <c r="AD56" s="32">
        <f t="shared" si="17"/>
        <v>3.3809999999999998</v>
      </c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S56" s="57">
        <f t="shared" si="20"/>
        <v>10.437000000000001</v>
      </c>
      <c r="AT56" s="57">
        <f t="shared" si="21"/>
        <v>24.230499999999999</v>
      </c>
      <c r="AU56" s="57">
        <f t="shared" si="22"/>
        <v>34.667500000000004</v>
      </c>
    </row>
    <row r="57" spans="1:47" ht="21" customHeight="1" x14ac:dyDescent="0.25">
      <c r="A57" s="16" t="s">
        <v>122</v>
      </c>
      <c r="B57" s="6" t="s">
        <v>123</v>
      </c>
      <c r="C57" s="22">
        <v>80</v>
      </c>
      <c r="D57" s="10">
        <f t="shared" si="8"/>
        <v>1.6800000000000002</v>
      </c>
      <c r="E57" s="39">
        <v>78</v>
      </c>
      <c r="F57" s="32">
        <f t="shared" si="0"/>
        <v>3.8220000000000005</v>
      </c>
      <c r="G57" s="22">
        <v>53</v>
      </c>
      <c r="H57" s="10">
        <f t="shared" si="9"/>
        <v>1.113</v>
      </c>
      <c r="I57" s="39">
        <v>56</v>
      </c>
      <c r="J57" s="32">
        <f t="shared" si="1"/>
        <v>2.7440000000000002</v>
      </c>
      <c r="K57" s="22">
        <v>68</v>
      </c>
      <c r="L57" s="10">
        <f t="shared" si="10"/>
        <v>1.4280000000000002</v>
      </c>
      <c r="M57" s="39">
        <v>55</v>
      </c>
      <c r="N57" s="32">
        <f t="shared" si="2"/>
        <v>2.6950000000000003</v>
      </c>
      <c r="O57" s="22">
        <v>86</v>
      </c>
      <c r="P57" s="10">
        <f t="shared" si="11"/>
        <v>1.806</v>
      </c>
      <c r="Q57" s="39">
        <v>86</v>
      </c>
      <c r="R57" s="32">
        <f t="shared" si="3"/>
        <v>4.2140000000000004</v>
      </c>
      <c r="S57" s="22">
        <v>74</v>
      </c>
      <c r="T57" s="10">
        <f t="shared" si="12"/>
        <v>1.554</v>
      </c>
      <c r="U57" s="39">
        <v>80</v>
      </c>
      <c r="V57" s="32">
        <f t="shared" si="13"/>
        <v>3.92</v>
      </c>
      <c r="W57" s="22">
        <v>68</v>
      </c>
      <c r="X57" s="10">
        <f t="shared" si="14"/>
        <v>1.4280000000000002</v>
      </c>
      <c r="Y57" s="39">
        <v>69.5</v>
      </c>
      <c r="Z57" s="32">
        <f t="shared" si="15"/>
        <v>3.4055</v>
      </c>
      <c r="AA57" s="22">
        <v>51</v>
      </c>
      <c r="AB57" s="10">
        <f t="shared" si="16"/>
        <v>1.071</v>
      </c>
      <c r="AC57" s="39">
        <v>63</v>
      </c>
      <c r="AD57" s="32">
        <f t="shared" si="17"/>
        <v>3.0869999999999997</v>
      </c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S57" s="57">
        <f t="shared" si="20"/>
        <v>10.08</v>
      </c>
      <c r="AT57" s="57">
        <f t="shared" si="21"/>
        <v>23.887500000000003</v>
      </c>
      <c r="AU57" s="57">
        <f t="shared" si="22"/>
        <v>33.967500000000001</v>
      </c>
    </row>
    <row r="58" spans="1:47" ht="21" customHeight="1" x14ac:dyDescent="0.25">
      <c r="A58" s="16" t="s">
        <v>124</v>
      </c>
      <c r="B58" s="6" t="s">
        <v>125</v>
      </c>
      <c r="C58" s="22">
        <v>86</v>
      </c>
      <c r="D58" s="10">
        <f t="shared" si="8"/>
        <v>1.806</v>
      </c>
      <c r="E58" s="39">
        <v>80</v>
      </c>
      <c r="F58" s="32">
        <f t="shared" si="0"/>
        <v>3.92</v>
      </c>
      <c r="G58" s="22">
        <v>56</v>
      </c>
      <c r="H58" s="10">
        <f t="shared" si="9"/>
        <v>1.1760000000000002</v>
      </c>
      <c r="I58" s="39">
        <v>59</v>
      </c>
      <c r="J58" s="32">
        <f t="shared" si="1"/>
        <v>2.8910000000000005</v>
      </c>
      <c r="K58" s="22">
        <v>69</v>
      </c>
      <c r="L58" s="10">
        <f t="shared" si="10"/>
        <v>1.4490000000000001</v>
      </c>
      <c r="M58" s="39">
        <v>63</v>
      </c>
      <c r="N58" s="32">
        <f t="shared" si="2"/>
        <v>3.0869999999999997</v>
      </c>
      <c r="O58" s="22">
        <v>84</v>
      </c>
      <c r="P58" s="10">
        <f t="shared" si="11"/>
        <v>1.7640000000000002</v>
      </c>
      <c r="Q58" s="39">
        <v>84</v>
      </c>
      <c r="R58" s="32">
        <f t="shared" si="3"/>
        <v>4.1160000000000005</v>
      </c>
      <c r="S58" s="22">
        <v>83</v>
      </c>
      <c r="T58" s="10">
        <f t="shared" si="12"/>
        <v>1.7430000000000001</v>
      </c>
      <c r="U58" s="39">
        <v>81</v>
      </c>
      <c r="V58" s="32">
        <f t="shared" si="13"/>
        <v>3.9690000000000003</v>
      </c>
      <c r="W58" s="22">
        <v>65</v>
      </c>
      <c r="X58" s="10">
        <f t="shared" si="14"/>
        <v>1.3650000000000002</v>
      </c>
      <c r="Y58" s="39">
        <v>67.5</v>
      </c>
      <c r="Z58" s="32">
        <f t="shared" si="15"/>
        <v>3.3075000000000001</v>
      </c>
      <c r="AA58" s="22">
        <v>61</v>
      </c>
      <c r="AB58" s="10">
        <f t="shared" si="16"/>
        <v>1.2810000000000001</v>
      </c>
      <c r="AC58" s="39">
        <v>69</v>
      </c>
      <c r="AD58" s="32">
        <f t="shared" si="17"/>
        <v>3.3809999999999998</v>
      </c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S58" s="57">
        <f t="shared" si="20"/>
        <v>10.584000000000001</v>
      </c>
      <c r="AT58" s="57">
        <f t="shared" si="21"/>
        <v>24.671500000000002</v>
      </c>
      <c r="AU58" s="57">
        <f t="shared" si="22"/>
        <v>35.255500000000005</v>
      </c>
    </row>
    <row r="59" spans="1:47" ht="21" customHeight="1" x14ac:dyDescent="0.25">
      <c r="A59" s="16" t="s">
        <v>126</v>
      </c>
      <c r="B59" s="6" t="s">
        <v>127</v>
      </c>
      <c r="C59" s="22">
        <v>89</v>
      </c>
      <c r="D59" s="10">
        <f t="shared" si="8"/>
        <v>1.869</v>
      </c>
      <c r="E59" s="39">
        <v>80</v>
      </c>
      <c r="F59" s="32">
        <f t="shared" si="0"/>
        <v>3.92</v>
      </c>
      <c r="G59" s="22">
        <v>52</v>
      </c>
      <c r="H59" s="10">
        <f t="shared" si="9"/>
        <v>1.0920000000000001</v>
      </c>
      <c r="I59" s="39">
        <v>57</v>
      </c>
      <c r="J59" s="32">
        <f t="shared" si="1"/>
        <v>2.7930000000000001</v>
      </c>
      <c r="K59" s="22">
        <v>77</v>
      </c>
      <c r="L59" s="10">
        <f t="shared" si="10"/>
        <v>1.6170000000000002</v>
      </c>
      <c r="M59" s="39">
        <v>74</v>
      </c>
      <c r="N59" s="32">
        <f t="shared" si="2"/>
        <v>3.6260000000000003</v>
      </c>
      <c r="O59" s="22">
        <v>96</v>
      </c>
      <c r="P59" s="10">
        <f t="shared" si="11"/>
        <v>2.016</v>
      </c>
      <c r="Q59" s="39">
        <v>96</v>
      </c>
      <c r="R59" s="32">
        <f t="shared" si="3"/>
        <v>4.7039999999999997</v>
      </c>
      <c r="S59" s="22">
        <v>79</v>
      </c>
      <c r="T59" s="10">
        <f t="shared" si="12"/>
        <v>1.659</v>
      </c>
      <c r="U59" s="39">
        <v>75</v>
      </c>
      <c r="V59" s="32">
        <f t="shared" si="13"/>
        <v>3.6750000000000003</v>
      </c>
      <c r="W59" s="22">
        <v>79</v>
      </c>
      <c r="X59" s="10">
        <f t="shared" si="14"/>
        <v>1.659</v>
      </c>
      <c r="Y59" s="39">
        <v>78</v>
      </c>
      <c r="Z59" s="32">
        <f t="shared" si="15"/>
        <v>3.8220000000000005</v>
      </c>
      <c r="AA59" s="22">
        <v>62</v>
      </c>
      <c r="AB59" s="10">
        <f t="shared" si="16"/>
        <v>1.3020000000000003</v>
      </c>
      <c r="AC59" s="39">
        <v>64</v>
      </c>
      <c r="AD59" s="32">
        <f t="shared" si="17"/>
        <v>3.1360000000000001</v>
      </c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S59" s="57">
        <f t="shared" si="20"/>
        <v>11.214</v>
      </c>
      <c r="AT59" s="57">
        <f t="shared" si="21"/>
        <v>25.675999999999998</v>
      </c>
      <c r="AU59" s="57">
        <f t="shared" si="22"/>
        <v>36.89</v>
      </c>
    </row>
    <row r="60" spans="1:47" ht="21" customHeight="1" x14ac:dyDescent="0.25">
      <c r="A60" s="16" t="s">
        <v>128</v>
      </c>
      <c r="B60" s="6" t="s">
        <v>129</v>
      </c>
      <c r="C60" s="22">
        <v>86</v>
      </c>
      <c r="D60" s="10">
        <f t="shared" si="8"/>
        <v>1.806</v>
      </c>
      <c r="E60" s="39">
        <v>82</v>
      </c>
      <c r="F60" s="32">
        <f t="shared" si="0"/>
        <v>4.0179999999999998</v>
      </c>
      <c r="G60" s="22">
        <v>57</v>
      </c>
      <c r="H60" s="10">
        <f t="shared" si="9"/>
        <v>1.1970000000000001</v>
      </c>
      <c r="I60" s="39">
        <v>66</v>
      </c>
      <c r="J60" s="32">
        <f t="shared" si="1"/>
        <v>3.234</v>
      </c>
      <c r="K60" s="22">
        <v>70</v>
      </c>
      <c r="L60" s="10">
        <f t="shared" si="10"/>
        <v>1.47</v>
      </c>
      <c r="M60" s="39">
        <v>63</v>
      </c>
      <c r="N60" s="32">
        <f t="shared" si="2"/>
        <v>3.0869999999999997</v>
      </c>
      <c r="O60" s="22">
        <v>90</v>
      </c>
      <c r="P60" s="10">
        <f t="shared" si="11"/>
        <v>1.8900000000000001</v>
      </c>
      <c r="Q60" s="39">
        <v>90</v>
      </c>
      <c r="R60" s="32">
        <f t="shared" si="3"/>
        <v>4.41</v>
      </c>
      <c r="S60" s="22">
        <v>91</v>
      </c>
      <c r="T60" s="10">
        <f t="shared" si="12"/>
        <v>1.9110000000000003</v>
      </c>
      <c r="U60" s="39">
        <v>89</v>
      </c>
      <c r="V60" s="32">
        <f t="shared" si="13"/>
        <v>4.3609999999999998</v>
      </c>
      <c r="W60" s="22">
        <v>78</v>
      </c>
      <c r="X60" s="10">
        <f t="shared" si="14"/>
        <v>1.6380000000000001</v>
      </c>
      <c r="Y60" s="39">
        <v>78</v>
      </c>
      <c r="Z60" s="32">
        <f t="shared" si="15"/>
        <v>3.8220000000000005</v>
      </c>
      <c r="AA60" s="22">
        <v>81</v>
      </c>
      <c r="AB60" s="10">
        <f t="shared" si="16"/>
        <v>1.7010000000000003</v>
      </c>
      <c r="AC60" s="39">
        <v>80</v>
      </c>
      <c r="AD60" s="32">
        <f t="shared" si="17"/>
        <v>3.92</v>
      </c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S60" s="57">
        <f t="shared" si="20"/>
        <v>11.613</v>
      </c>
      <c r="AT60" s="57">
        <f t="shared" si="21"/>
        <v>26.851999999999997</v>
      </c>
      <c r="AU60" s="57">
        <f t="shared" si="22"/>
        <v>38.464999999999996</v>
      </c>
    </row>
    <row r="61" spans="1:47" ht="21" customHeight="1" x14ac:dyDescent="0.25">
      <c r="A61" s="16" t="s">
        <v>130</v>
      </c>
      <c r="B61" s="6" t="s">
        <v>131</v>
      </c>
      <c r="C61" s="22">
        <v>88</v>
      </c>
      <c r="D61" s="10">
        <f t="shared" si="8"/>
        <v>1.8479999999999999</v>
      </c>
      <c r="E61" s="39">
        <v>81</v>
      </c>
      <c r="F61" s="32">
        <f t="shared" si="0"/>
        <v>3.9690000000000003</v>
      </c>
      <c r="G61" s="22">
        <v>59</v>
      </c>
      <c r="H61" s="10">
        <f t="shared" si="9"/>
        <v>1.2390000000000001</v>
      </c>
      <c r="I61" s="39">
        <v>64</v>
      </c>
      <c r="J61" s="32">
        <f t="shared" si="1"/>
        <v>3.1360000000000001</v>
      </c>
      <c r="K61" s="22">
        <v>75</v>
      </c>
      <c r="L61" s="10">
        <f t="shared" si="10"/>
        <v>1.5750000000000002</v>
      </c>
      <c r="M61" s="39">
        <v>61</v>
      </c>
      <c r="N61" s="32">
        <f t="shared" si="2"/>
        <v>2.9890000000000003</v>
      </c>
      <c r="O61" s="22">
        <v>88</v>
      </c>
      <c r="P61" s="10">
        <f t="shared" si="11"/>
        <v>1.8479999999999999</v>
      </c>
      <c r="Q61" s="39">
        <v>88</v>
      </c>
      <c r="R61" s="32">
        <f t="shared" si="3"/>
        <v>4.3119999999999994</v>
      </c>
      <c r="S61" s="22">
        <v>92</v>
      </c>
      <c r="T61" s="10">
        <f t="shared" si="12"/>
        <v>1.9319999999999999</v>
      </c>
      <c r="U61" s="39">
        <v>91</v>
      </c>
      <c r="V61" s="32">
        <f t="shared" si="13"/>
        <v>4.4590000000000005</v>
      </c>
      <c r="W61" s="22">
        <v>73</v>
      </c>
      <c r="X61" s="10">
        <f t="shared" si="14"/>
        <v>1.5330000000000001</v>
      </c>
      <c r="Y61" s="39">
        <v>73.5</v>
      </c>
      <c r="Z61" s="32">
        <f t="shared" si="15"/>
        <v>3.6015000000000001</v>
      </c>
      <c r="AA61" s="22">
        <v>75</v>
      </c>
      <c r="AB61" s="10">
        <f t="shared" si="16"/>
        <v>1.5750000000000002</v>
      </c>
      <c r="AC61" s="39">
        <v>74</v>
      </c>
      <c r="AD61" s="32">
        <f t="shared" si="17"/>
        <v>3.6260000000000003</v>
      </c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S61" s="57">
        <f t="shared" si="20"/>
        <v>11.55</v>
      </c>
      <c r="AT61" s="57">
        <f t="shared" si="21"/>
        <v>26.092500000000005</v>
      </c>
      <c r="AU61" s="57">
        <f t="shared" si="22"/>
        <v>37.642500000000005</v>
      </c>
    </row>
    <row r="62" spans="1:47" ht="21" customHeight="1" x14ac:dyDescent="0.25">
      <c r="A62" s="16" t="s">
        <v>132</v>
      </c>
      <c r="B62" s="6" t="s">
        <v>133</v>
      </c>
      <c r="C62" s="22">
        <v>93</v>
      </c>
      <c r="D62" s="10">
        <f t="shared" si="8"/>
        <v>1.9530000000000001</v>
      </c>
      <c r="E62" s="39">
        <v>87</v>
      </c>
      <c r="F62" s="32">
        <f t="shared" si="0"/>
        <v>4.2629999999999999</v>
      </c>
      <c r="G62" s="22">
        <v>63</v>
      </c>
      <c r="H62" s="10">
        <f t="shared" si="9"/>
        <v>1.323</v>
      </c>
      <c r="I62" s="39">
        <v>69</v>
      </c>
      <c r="J62" s="32">
        <f t="shared" si="1"/>
        <v>3.3809999999999998</v>
      </c>
      <c r="K62" s="22">
        <v>70</v>
      </c>
      <c r="L62" s="10">
        <f t="shared" si="10"/>
        <v>1.47</v>
      </c>
      <c r="M62" s="39">
        <v>72</v>
      </c>
      <c r="N62" s="32">
        <f t="shared" si="2"/>
        <v>3.5280000000000005</v>
      </c>
      <c r="O62" s="22">
        <v>90</v>
      </c>
      <c r="P62" s="10">
        <f t="shared" si="11"/>
        <v>1.8900000000000001</v>
      </c>
      <c r="Q62" s="39">
        <v>90</v>
      </c>
      <c r="R62" s="32">
        <f t="shared" si="3"/>
        <v>4.41</v>
      </c>
      <c r="S62" s="22">
        <v>100</v>
      </c>
      <c r="T62" s="10">
        <f t="shared" si="12"/>
        <v>2.1</v>
      </c>
      <c r="U62" s="39">
        <v>100</v>
      </c>
      <c r="V62" s="32">
        <f t="shared" si="13"/>
        <v>4.9000000000000004</v>
      </c>
      <c r="W62" s="22">
        <v>76</v>
      </c>
      <c r="X62" s="10">
        <f t="shared" si="14"/>
        <v>1.5960000000000001</v>
      </c>
      <c r="Y62" s="39">
        <v>77</v>
      </c>
      <c r="Z62" s="32">
        <f t="shared" si="15"/>
        <v>3.7730000000000001</v>
      </c>
      <c r="AA62" s="22">
        <v>85</v>
      </c>
      <c r="AB62" s="10">
        <f t="shared" si="16"/>
        <v>1.7849999999999999</v>
      </c>
      <c r="AC62" s="39">
        <v>83</v>
      </c>
      <c r="AD62" s="32">
        <f t="shared" si="17"/>
        <v>4.0670000000000002</v>
      </c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S62" s="57">
        <f t="shared" si="20"/>
        <v>12.116999999999999</v>
      </c>
      <c r="AT62" s="57">
        <f t="shared" si="21"/>
        <v>28.321999999999999</v>
      </c>
      <c r="AU62" s="57">
        <f t="shared" si="22"/>
        <v>40.439</v>
      </c>
    </row>
    <row r="63" spans="1:47" ht="21" customHeight="1" x14ac:dyDescent="0.25">
      <c r="A63" s="16" t="s">
        <v>134</v>
      </c>
      <c r="B63" s="6" t="s">
        <v>135</v>
      </c>
      <c r="C63" s="22">
        <v>85</v>
      </c>
      <c r="D63" s="10">
        <f t="shared" si="8"/>
        <v>1.7849999999999999</v>
      </c>
      <c r="E63" s="39">
        <v>79</v>
      </c>
      <c r="F63" s="32">
        <f t="shared" si="0"/>
        <v>3.871</v>
      </c>
      <c r="G63" s="22">
        <v>49</v>
      </c>
      <c r="H63" s="10">
        <f t="shared" si="9"/>
        <v>1.0289999999999999</v>
      </c>
      <c r="I63" s="39">
        <v>55</v>
      </c>
      <c r="J63" s="32">
        <f t="shared" si="1"/>
        <v>2.6950000000000003</v>
      </c>
      <c r="K63" s="22">
        <v>68</v>
      </c>
      <c r="L63" s="10">
        <f t="shared" si="10"/>
        <v>1.4280000000000002</v>
      </c>
      <c r="M63" s="39">
        <v>60</v>
      </c>
      <c r="N63" s="32">
        <f t="shared" si="2"/>
        <v>2.94</v>
      </c>
      <c r="O63" s="22">
        <v>86</v>
      </c>
      <c r="P63" s="10">
        <f t="shared" si="11"/>
        <v>1.806</v>
      </c>
      <c r="Q63" s="39">
        <v>86</v>
      </c>
      <c r="R63" s="32">
        <f t="shared" si="3"/>
        <v>4.2140000000000004</v>
      </c>
      <c r="S63" s="22">
        <v>75</v>
      </c>
      <c r="T63" s="10">
        <f t="shared" si="12"/>
        <v>1.5750000000000002</v>
      </c>
      <c r="U63" s="39">
        <v>74</v>
      </c>
      <c r="V63" s="32">
        <f t="shared" si="13"/>
        <v>3.6260000000000003</v>
      </c>
      <c r="W63" s="22">
        <v>67</v>
      </c>
      <c r="X63" s="10">
        <f t="shared" si="14"/>
        <v>1.407</v>
      </c>
      <c r="Y63" s="39">
        <v>68.5</v>
      </c>
      <c r="Z63" s="32">
        <f t="shared" si="15"/>
        <v>3.3565000000000005</v>
      </c>
      <c r="AA63" s="22">
        <v>67</v>
      </c>
      <c r="AB63" s="10">
        <f t="shared" si="16"/>
        <v>1.407</v>
      </c>
      <c r="AC63" s="39">
        <v>70</v>
      </c>
      <c r="AD63" s="32">
        <f t="shared" si="17"/>
        <v>3.43</v>
      </c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S63" s="57">
        <f t="shared" si="20"/>
        <v>10.437000000000001</v>
      </c>
      <c r="AT63" s="57">
        <f t="shared" si="21"/>
        <v>24.1325</v>
      </c>
      <c r="AU63" s="57">
        <f t="shared" si="22"/>
        <v>34.569500000000005</v>
      </c>
    </row>
    <row r="64" spans="1:47" ht="21" customHeight="1" x14ac:dyDescent="0.25">
      <c r="A64" s="16" t="s">
        <v>136</v>
      </c>
      <c r="B64" s="6" t="s">
        <v>137</v>
      </c>
      <c r="C64" s="22">
        <v>86</v>
      </c>
      <c r="D64" s="10">
        <f t="shared" si="8"/>
        <v>1.806</v>
      </c>
      <c r="E64" s="39">
        <v>79</v>
      </c>
      <c r="F64" s="32">
        <f t="shared" si="0"/>
        <v>3.871</v>
      </c>
      <c r="G64" s="22">
        <v>54</v>
      </c>
      <c r="H64" s="10">
        <f t="shared" si="9"/>
        <v>1.1340000000000001</v>
      </c>
      <c r="I64" s="39">
        <v>58</v>
      </c>
      <c r="J64" s="32">
        <f t="shared" si="1"/>
        <v>2.8420000000000001</v>
      </c>
      <c r="K64" s="22">
        <v>70</v>
      </c>
      <c r="L64" s="10">
        <f t="shared" si="10"/>
        <v>1.47</v>
      </c>
      <c r="M64" s="39">
        <v>67</v>
      </c>
      <c r="N64" s="32">
        <f t="shared" si="2"/>
        <v>3.2829999999999999</v>
      </c>
      <c r="O64" s="22">
        <v>87</v>
      </c>
      <c r="P64" s="10">
        <f t="shared" si="11"/>
        <v>1.8270000000000002</v>
      </c>
      <c r="Q64" s="39">
        <v>87</v>
      </c>
      <c r="R64" s="32">
        <f t="shared" si="3"/>
        <v>4.2629999999999999</v>
      </c>
      <c r="S64" s="22">
        <v>94</v>
      </c>
      <c r="T64" s="10">
        <f t="shared" si="12"/>
        <v>1.9740000000000002</v>
      </c>
      <c r="U64" s="39">
        <v>94</v>
      </c>
      <c r="V64" s="32">
        <f t="shared" si="13"/>
        <v>4.6060000000000008</v>
      </c>
      <c r="W64" s="22">
        <v>78</v>
      </c>
      <c r="X64" s="10">
        <f t="shared" si="14"/>
        <v>1.6380000000000001</v>
      </c>
      <c r="Y64" s="39">
        <v>77.5</v>
      </c>
      <c r="Z64" s="32">
        <f t="shared" si="15"/>
        <v>3.7975000000000003</v>
      </c>
      <c r="AA64" s="22">
        <v>75</v>
      </c>
      <c r="AB64" s="10">
        <f t="shared" si="16"/>
        <v>1.5750000000000002</v>
      </c>
      <c r="AC64" s="39">
        <v>79</v>
      </c>
      <c r="AD64" s="32">
        <f t="shared" si="17"/>
        <v>3.871</v>
      </c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S64" s="57">
        <f t="shared" si="20"/>
        <v>11.423999999999999</v>
      </c>
      <c r="AT64" s="57">
        <f t="shared" si="21"/>
        <v>26.5335</v>
      </c>
      <c r="AU64" s="57">
        <f t="shared" si="22"/>
        <v>37.957499999999996</v>
      </c>
    </row>
    <row r="65" spans="1:47" ht="21" customHeight="1" x14ac:dyDescent="0.25">
      <c r="A65" s="16" t="s">
        <v>138</v>
      </c>
      <c r="B65" s="6" t="s">
        <v>139</v>
      </c>
      <c r="C65" s="22">
        <v>84</v>
      </c>
      <c r="D65" s="10">
        <f t="shared" si="8"/>
        <v>1.7640000000000002</v>
      </c>
      <c r="E65" s="39">
        <v>79</v>
      </c>
      <c r="F65" s="32">
        <f t="shared" si="0"/>
        <v>3.871</v>
      </c>
      <c r="G65" s="22">
        <v>58</v>
      </c>
      <c r="H65" s="10">
        <f t="shared" si="9"/>
        <v>1.2180000000000002</v>
      </c>
      <c r="I65" s="39">
        <v>63</v>
      </c>
      <c r="J65" s="32">
        <f t="shared" si="1"/>
        <v>3.0869999999999997</v>
      </c>
      <c r="K65" s="22">
        <v>80</v>
      </c>
      <c r="L65" s="10">
        <f t="shared" si="10"/>
        <v>1.6800000000000002</v>
      </c>
      <c r="M65" s="39">
        <v>80</v>
      </c>
      <c r="N65" s="32">
        <f t="shared" si="2"/>
        <v>3.92</v>
      </c>
      <c r="O65" s="22">
        <v>88</v>
      </c>
      <c r="P65" s="10">
        <f t="shared" si="11"/>
        <v>1.8479999999999999</v>
      </c>
      <c r="Q65" s="39">
        <v>88</v>
      </c>
      <c r="R65" s="32">
        <f t="shared" si="3"/>
        <v>4.3119999999999994</v>
      </c>
      <c r="S65" s="22">
        <v>62</v>
      </c>
      <c r="T65" s="10">
        <f t="shared" si="12"/>
        <v>1.3020000000000003</v>
      </c>
      <c r="U65" s="39">
        <v>64</v>
      </c>
      <c r="V65" s="32">
        <f t="shared" si="13"/>
        <v>3.1360000000000001</v>
      </c>
      <c r="W65" s="22">
        <v>75</v>
      </c>
      <c r="X65" s="10">
        <f t="shared" si="14"/>
        <v>1.5750000000000002</v>
      </c>
      <c r="Y65" s="39">
        <v>74.5</v>
      </c>
      <c r="Z65" s="32">
        <f t="shared" si="15"/>
        <v>3.6505000000000001</v>
      </c>
      <c r="AA65" s="22">
        <v>72</v>
      </c>
      <c r="AB65" s="10">
        <f t="shared" si="16"/>
        <v>1.5120000000000002</v>
      </c>
      <c r="AC65" s="39">
        <v>74</v>
      </c>
      <c r="AD65" s="32">
        <f t="shared" si="17"/>
        <v>3.6260000000000003</v>
      </c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S65" s="57">
        <f t="shared" si="20"/>
        <v>10.899000000000001</v>
      </c>
      <c r="AT65" s="57">
        <f t="shared" si="21"/>
        <v>25.602500000000003</v>
      </c>
      <c r="AU65" s="57">
        <f t="shared" si="22"/>
        <v>36.501500000000007</v>
      </c>
    </row>
    <row r="66" spans="1:47" ht="21" customHeight="1" x14ac:dyDescent="0.25">
      <c r="A66" s="18" t="s">
        <v>152</v>
      </c>
      <c r="B66" s="6" t="s">
        <v>153</v>
      </c>
      <c r="C66" s="22">
        <v>88</v>
      </c>
      <c r="D66" s="10">
        <f t="shared" si="8"/>
        <v>1.8479999999999999</v>
      </c>
      <c r="E66" s="39">
        <v>78</v>
      </c>
      <c r="F66" s="32">
        <f t="shared" si="0"/>
        <v>3.8220000000000005</v>
      </c>
      <c r="G66" s="22">
        <v>61</v>
      </c>
      <c r="H66" s="10">
        <f t="shared" si="9"/>
        <v>1.2810000000000001</v>
      </c>
      <c r="I66" s="39">
        <v>62</v>
      </c>
      <c r="J66" s="32">
        <f t="shared" si="1"/>
        <v>3.0380000000000003</v>
      </c>
      <c r="K66" s="22">
        <v>71</v>
      </c>
      <c r="L66" s="10">
        <f t="shared" si="10"/>
        <v>1.4910000000000001</v>
      </c>
      <c r="M66" s="39">
        <v>66</v>
      </c>
      <c r="N66" s="32">
        <f t="shared" si="2"/>
        <v>3.234</v>
      </c>
      <c r="O66" s="22">
        <v>87</v>
      </c>
      <c r="P66" s="10">
        <f t="shared" si="11"/>
        <v>1.8270000000000002</v>
      </c>
      <c r="Q66" s="39">
        <v>87</v>
      </c>
      <c r="R66" s="32">
        <f t="shared" si="3"/>
        <v>4.2629999999999999</v>
      </c>
      <c r="S66" s="22">
        <v>79</v>
      </c>
      <c r="T66" s="10">
        <f t="shared" si="12"/>
        <v>1.659</v>
      </c>
      <c r="U66" s="39">
        <v>78</v>
      </c>
      <c r="V66" s="32">
        <f t="shared" si="13"/>
        <v>3.8220000000000005</v>
      </c>
      <c r="W66" s="22">
        <v>71</v>
      </c>
      <c r="X66" s="10">
        <f t="shared" si="14"/>
        <v>1.4910000000000001</v>
      </c>
      <c r="Y66" s="39">
        <v>71.5</v>
      </c>
      <c r="Z66" s="32">
        <f t="shared" si="15"/>
        <v>3.5035000000000003</v>
      </c>
      <c r="AA66" s="22">
        <v>71</v>
      </c>
      <c r="AB66" s="10">
        <f t="shared" si="16"/>
        <v>1.4910000000000001</v>
      </c>
      <c r="AC66" s="39">
        <v>69</v>
      </c>
      <c r="AD66" s="32">
        <f t="shared" si="17"/>
        <v>3.3809999999999998</v>
      </c>
      <c r="AS66" s="57">
        <f t="shared" ref="AS66:AS83" si="23">D66+H66+L66+P66+T66+X66+AB66</f>
        <v>11.087999999999999</v>
      </c>
      <c r="AT66" s="57">
        <f t="shared" ref="AT66:AT83" si="24">F66+J66+N66+R66+V66+Z66+AD66</f>
        <v>25.063500000000001</v>
      </c>
      <c r="AU66" s="57">
        <f t="shared" ref="AU66:AU83" si="25">AS66+AT66</f>
        <v>36.151499999999999</v>
      </c>
    </row>
    <row r="67" spans="1:47" ht="21" customHeight="1" x14ac:dyDescent="0.25">
      <c r="A67" s="18" t="s">
        <v>154</v>
      </c>
      <c r="B67" s="6" t="s">
        <v>155</v>
      </c>
      <c r="C67" s="22">
        <v>81</v>
      </c>
      <c r="D67" s="10">
        <f t="shared" si="8"/>
        <v>1.7010000000000003</v>
      </c>
      <c r="E67" s="39">
        <v>75</v>
      </c>
      <c r="F67" s="32">
        <f t="shared" si="0"/>
        <v>3.6750000000000003</v>
      </c>
      <c r="G67" s="22">
        <v>56</v>
      </c>
      <c r="H67" s="10">
        <f t="shared" si="9"/>
        <v>1.1760000000000002</v>
      </c>
      <c r="I67" s="39">
        <v>59</v>
      </c>
      <c r="J67" s="32">
        <f t="shared" si="1"/>
        <v>2.8910000000000005</v>
      </c>
      <c r="K67" s="22">
        <v>63</v>
      </c>
      <c r="L67" s="10">
        <f t="shared" si="10"/>
        <v>1.323</v>
      </c>
      <c r="M67" s="39">
        <v>60</v>
      </c>
      <c r="N67" s="32">
        <f t="shared" si="2"/>
        <v>2.94</v>
      </c>
      <c r="O67" s="22">
        <v>82</v>
      </c>
      <c r="P67" s="10">
        <f t="shared" si="11"/>
        <v>1.722</v>
      </c>
      <c r="Q67" s="39">
        <v>82</v>
      </c>
      <c r="R67" s="32">
        <f t="shared" si="3"/>
        <v>4.0179999999999998</v>
      </c>
      <c r="S67" s="22">
        <v>68</v>
      </c>
      <c r="T67" s="10">
        <f t="shared" si="12"/>
        <v>1.4280000000000002</v>
      </c>
      <c r="U67" s="39">
        <v>68</v>
      </c>
      <c r="V67" s="32">
        <f t="shared" si="13"/>
        <v>3.3320000000000003</v>
      </c>
      <c r="W67" s="22">
        <v>63</v>
      </c>
      <c r="X67" s="10">
        <f t="shared" si="14"/>
        <v>1.323</v>
      </c>
      <c r="Y67" s="39">
        <v>66.5</v>
      </c>
      <c r="Z67" s="32">
        <f t="shared" si="15"/>
        <v>3.2585000000000002</v>
      </c>
      <c r="AA67" s="22">
        <v>61</v>
      </c>
      <c r="AB67" s="10">
        <f t="shared" si="16"/>
        <v>1.2810000000000001</v>
      </c>
      <c r="AC67" s="39">
        <v>67</v>
      </c>
      <c r="AD67" s="32">
        <f t="shared" si="17"/>
        <v>3.2829999999999999</v>
      </c>
      <c r="AS67" s="57">
        <f t="shared" si="23"/>
        <v>9.9540000000000006</v>
      </c>
      <c r="AT67" s="57">
        <f t="shared" si="24"/>
        <v>23.397500000000004</v>
      </c>
      <c r="AU67" s="57">
        <f t="shared" si="25"/>
        <v>33.351500000000001</v>
      </c>
    </row>
    <row r="68" spans="1:47" ht="21" customHeight="1" x14ac:dyDescent="0.25">
      <c r="A68" s="18" t="s">
        <v>156</v>
      </c>
      <c r="B68" s="6" t="s">
        <v>157</v>
      </c>
      <c r="C68" s="22">
        <v>91</v>
      </c>
      <c r="D68" s="10">
        <f t="shared" si="8"/>
        <v>1.9110000000000003</v>
      </c>
      <c r="E68" s="39">
        <v>86</v>
      </c>
      <c r="F68" s="32">
        <f t="shared" si="0"/>
        <v>4.2140000000000004</v>
      </c>
      <c r="G68" s="22">
        <v>56</v>
      </c>
      <c r="H68" s="10">
        <f t="shared" si="9"/>
        <v>1.1760000000000002</v>
      </c>
      <c r="I68" s="39">
        <v>58</v>
      </c>
      <c r="J68" s="32">
        <f t="shared" si="1"/>
        <v>2.8420000000000001</v>
      </c>
      <c r="K68" s="22">
        <v>63</v>
      </c>
      <c r="L68" s="10">
        <f t="shared" si="10"/>
        <v>1.323</v>
      </c>
      <c r="M68" s="39">
        <v>60</v>
      </c>
      <c r="N68" s="32">
        <f t="shared" si="2"/>
        <v>2.94</v>
      </c>
      <c r="O68" s="22">
        <v>91</v>
      </c>
      <c r="P68" s="10">
        <f t="shared" si="11"/>
        <v>1.9110000000000003</v>
      </c>
      <c r="Q68" s="39">
        <v>91</v>
      </c>
      <c r="R68" s="32">
        <f t="shared" si="3"/>
        <v>4.4590000000000005</v>
      </c>
      <c r="S68" s="22">
        <v>79</v>
      </c>
      <c r="T68" s="10">
        <f t="shared" si="12"/>
        <v>1.659</v>
      </c>
      <c r="U68" s="39">
        <v>80</v>
      </c>
      <c r="V68" s="32">
        <f t="shared" si="13"/>
        <v>3.92</v>
      </c>
      <c r="W68" s="22">
        <v>72</v>
      </c>
      <c r="X68" s="10">
        <f t="shared" si="14"/>
        <v>1.5120000000000002</v>
      </c>
      <c r="Y68" s="39">
        <v>73.5</v>
      </c>
      <c r="Z68" s="32">
        <f t="shared" si="15"/>
        <v>3.6015000000000001</v>
      </c>
      <c r="AA68" s="22">
        <v>69</v>
      </c>
      <c r="AB68" s="10">
        <f t="shared" si="16"/>
        <v>1.4490000000000001</v>
      </c>
      <c r="AC68" s="39">
        <v>74</v>
      </c>
      <c r="AD68" s="32">
        <f t="shared" si="17"/>
        <v>3.6260000000000003</v>
      </c>
      <c r="AS68" s="57">
        <f t="shared" si="23"/>
        <v>10.941000000000001</v>
      </c>
      <c r="AT68" s="57">
        <f t="shared" si="24"/>
        <v>25.602500000000003</v>
      </c>
      <c r="AU68" s="57">
        <f t="shared" si="25"/>
        <v>36.543500000000002</v>
      </c>
    </row>
    <row r="69" spans="1:47" ht="21" customHeight="1" x14ac:dyDescent="0.25">
      <c r="A69" s="18" t="s">
        <v>158</v>
      </c>
      <c r="B69" s="6" t="s">
        <v>159</v>
      </c>
      <c r="C69" s="22">
        <v>87</v>
      </c>
      <c r="D69" s="10">
        <f t="shared" si="8"/>
        <v>1.8270000000000002</v>
      </c>
      <c r="E69" s="39">
        <v>79</v>
      </c>
      <c r="F69" s="32">
        <f t="shared" si="0"/>
        <v>3.871</v>
      </c>
      <c r="G69" s="22">
        <v>63</v>
      </c>
      <c r="H69" s="10">
        <f t="shared" si="9"/>
        <v>1.323</v>
      </c>
      <c r="I69" s="39">
        <v>64</v>
      </c>
      <c r="J69" s="32">
        <f t="shared" si="1"/>
        <v>3.1360000000000001</v>
      </c>
      <c r="K69" s="22">
        <v>63</v>
      </c>
      <c r="L69" s="10">
        <f t="shared" si="10"/>
        <v>1.323</v>
      </c>
      <c r="M69" s="39">
        <v>60</v>
      </c>
      <c r="N69" s="32">
        <f t="shared" si="2"/>
        <v>2.94</v>
      </c>
      <c r="O69" s="22">
        <v>95</v>
      </c>
      <c r="P69" s="10">
        <f t="shared" si="11"/>
        <v>1.9950000000000001</v>
      </c>
      <c r="Q69" s="39">
        <v>95</v>
      </c>
      <c r="R69" s="32">
        <f t="shared" si="3"/>
        <v>4.6550000000000002</v>
      </c>
      <c r="S69" s="22">
        <v>94</v>
      </c>
      <c r="T69" s="10">
        <f t="shared" si="12"/>
        <v>1.9740000000000002</v>
      </c>
      <c r="U69" s="39">
        <v>92</v>
      </c>
      <c r="V69" s="32">
        <f t="shared" si="13"/>
        <v>4.508</v>
      </c>
      <c r="W69" s="22">
        <v>77</v>
      </c>
      <c r="X69" s="10">
        <f t="shared" si="14"/>
        <v>1.6170000000000002</v>
      </c>
      <c r="Y69" s="39">
        <v>78</v>
      </c>
      <c r="Z69" s="32">
        <f t="shared" si="15"/>
        <v>3.8220000000000005</v>
      </c>
      <c r="AA69" s="22">
        <v>67</v>
      </c>
      <c r="AB69" s="10">
        <f t="shared" si="16"/>
        <v>1.407</v>
      </c>
      <c r="AC69" s="39">
        <v>68</v>
      </c>
      <c r="AD69" s="32">
        <f t="shared" si="17"/>
        <v>3.3320000000000003</v>
      </c>
      <c r="AS69" s="57">
        <f t="shared" si="23"/>
        <v>11.466000000000001</v>
      </c>
      <c r="AT69" s="57">
        <f t="shared" si="24"/>
        <v>26.263999999999999</v>
      </c>
      <c r="AU69" s="57">
        <f t="shared" si="25"/>
        <v>37.730000000000004</v>
      </c>
    </row>
    <row r="70" spans="1:47" ht="21" customHeight="1" x14ac:dyDescent="0.25">
      <c r="A70" s="18" t="s">
        <v>160</v>
      </c>
      <c r="B70" s="6" t="s">
        <v>161</v>
      </c>
      <c r="C70" s="22">
        <v>92</v>
      </c>
      <c r="D70" s="10">
        <f t="shared" si="8"/>
        <v>1.9319999999999999</v>
      </c>
      <c r="E70" s="39">
        <v>87</v>
      </c>
      <c r="F70" s="32">
        <f t="shared" ref="F70:F83" si="26">E70*7%*70%</f>
        <v>4.2629999999999999</v>
      </c>
      <c r="G70" s="22">
        <v>56</v>
      </c>
      <c r="H70" s="10">
        <f t="shared" si="9"/>
        <v>1.1760000000000002</v>
      </c>
      <c r="I70" s="39">
        <v>58</v>
      </c>
      <c r="J70" s="32">
        <f t="shared" ref="J70:J80" si="27">I70*7%*70%</f>
        <v>2.8420000000000001</v>
      </c>
      <c r="K70" s="22">
        <v>68</v>
      </c>
      <c r="L70" s="10">
        <f t="shared" si="10"/>
        <v>1.4280000000000002</v>
      </c>
      <c r="M70" s="39">
        <v>65</v>
      </c>
      <c r="N70" s="32">
        <f t="shared" ref="N70:N83" si="28">M70*7%*70%</f>
        <v>3.1850000000000005</v>
      </c>
      <c r="O70" s="22">
        <v>96</v>
      </c>
      <c r="P70" s="10">
        <f t="shared" si="11"/>
        <v>2.016</v>
      </c>
      <c r="Q70" s="39">
        <v>96</v>
      </c>
      <c r="R70" s="32">
        <f t="shared" ref="R70:R83" si="29">Q70*7%*70%</f>
        <v>4.7039999999999997</v>
      </c>
      <c r="S70" s="22">
        <v>86</v>
      </c>
      <c r="T70" s="10">
        <f t="shared" si="12"/>
        <v>1.806</v>
      </c>
      <c r="U70" s="39">
        <v>86</v>
      </c>
      <c r="V70" s="32">
        <f t="shared" si="13"/>
        <v>4.2140000000000004</v>
      </c>
      <c r="W70" s="22">
        <v>78</v>
      </c>
      <c r="X70" s="10">
        <f t="shared" si="14"/>
        <v>1.6380000000000001</v>
      </c>
      <c r="Y70" s="39">
        <v>78</v>
      </c>
      <c r="Z70" s="32">
        <f t="shared" si="15"/>
        <v>3.8220000000000005</v>
      </c>
      <c r="AA70" s="22">
        <v>81</v>
      </c>
      <c r="AB70" s="10">
        <f t="shared" si="16"/>
        <v>1.7010000000000003</v>
      </c>
      <c r="AC70" s="39">
        <v>77</v>
      </c>
      <c r="AD70" s="32">
        <f t="shared" si="17"/>
        <v>3.7730000000000001</v>
      </c>
      <c r="AS70" s="57">
        <f t="shared" si="23"/>
        <v>11.697000000000001</v>
      </c>
      <c r="AT70" s="57">
        <f t="shared" si="24"/>
        <v>26.802999999999997</v>
      </c>
      <c r="AU70" s="57">
        <f t="shared" si="25"/>
        <v>38.5</v>
      </c>
    </row>
    <row r="71" spans="1:47" ht="21" customHeight="1" x14ac:dyDescent="0.25">
      <c r="A71" s="18" t="s">
        <v>162</v>
      </c>
      <c r="B71" s="6" t="s">
        <v>163</v>
      </c>
      <c r="C71" s="22">
        <v>92</v>
      </c>
      <c r="D71" s="10">
        <f t="shared" ref="D71:D83" si="30">C71*7%*30%</f>
        <v>1.9319999999999999</v>
      </c>
      <c r="E71" s="39">
        <v>86</v>
      </c>
      <c r="F71" s="32">
        <f t="shared" si="26"/>
        <v>4.2140000000000004</v>
      </c>
      <c r="G71" s="22">
        <v>63</v>
      </c>
      <c r="H71" s="10">
        <f t="shared" ref="H71:H83" si="31">G71*7%*30%</f>
        <v>1.323</v>
      </c>
      <c r="I71" s="39">
        <v>62</v>
      </c>
      <c r="J71" s="32">
        <f t="shared" si="27"/>
        <v>3.0380000000000003</v>
      </c>
      <c r="K71" s="22">
        <v>66</v>
      </c>
      <c r="L71" s="10">
        <f t="shared" ref="L71:L83" si="32">K71*7%*30%</f>
        <v>1.3859999999999999</v>
      </c>
      <c r="M71" s="39">
        <v>66</v>
      </c>
      <c r="N71" s="32">
        <f t="shared" si="28"/>
        <v>3.234</v>
      </c>
      <c r="O71" s="22">
        <v>86</v>
      </c>
      <c r="P71" s="10">
        <f t="shared" ref="P71:P83" si="33">O71*7%*30%</f>
        <v>1.806</v>
      </c>
      <c r="Q71" s="39">
        <v>86</v>
      </c>
      <c r="R71" s="32">
        <f t="shared" si="29"/>
        <v>4.2140000000000004</v>
      </c>
      <c r="S71" s="22">
        <v>81</v>
      </c>
      <c r="T71" s="10">
        <f t="shared" ref="T71:T83" si="34">S71*7%*30%</f>
        <v>1.7010000000000003</v>
      </c>
      <c r="U71" s="39">
        <v>84</v>
      </c>
      <c r="V71" s="32">
        <f t="shared" ref="V71:V83" si="35">U71*7%*70%</f>
        <v>4.1160000000000005</v>
      </c>
      <c r="W71" s="22">
        <v>75</v>
      </c>
      <c r="X71" s="10">
        <f t="shared" ref="X71:X83" si="36">W71*7%*30%</f>
        <v>1.5750000000000002</v>
      </c>
      <c r="Y71" s="39">
        <v>74.5</v>
      </c>
      <c r="Z71" s="32">
        <f t="shared" ref="Z71:Z83" si="37">Y71*7%*70%</f>
        <v>3.6505000000000001</v>
      </c>
      <c r="AA71" s="22">
        <v>71</v>
      </c>
      <c r="AB71" s="10">
        <f t="shared" ref="AB71:AB83" si="38">AA71*7%*30%</f>
        <v>1.4910000000000001</v>
      </c>
      <c r="AC71" s="39">
        <v>75</v>
      </c>
      <c r="AD71" s="32">
        <f t="shared" ref="AD71:AD83" si="39">AC71*7%*70%</f>
        <v>3.6750000000000003</v>
      </c>
      <c r="AS71" s="57">
        <f t="shared" si="23"/>
        <v>11.213999999999999</v>
      </c>
      <c r="AT71" s="57">
        <f t="shared" si="24"/>
        <v>26.141500000000004</v>
      </c>
      <c r="AU71" s="57">
        <f t="shared" si="25"/>
        <v>37.355500000000006</v>
      </c>
    </row>
    <row r="72" spans="1:47" ht="21" customHeight="1" x14ac:dyDescent="0.25">
      <c r="A72" s="18" t="s">
        <v>164</v>
      </c>
      <c r="B72" s="6" t="s">
        <v>165</v>
      </c>
      <c r="C72" s="22">
        <v>92</v>
      </c>
      <c r="D72" s="10">
        <f t="shared" si="30"/>
        <v>1.9319999999999999</v>
      </c>
      <c r="E72" s="39">
        <v>86</v>
      </c>
      <c r="F72" s="32">
        <f t="shared" si="26"/>
        <v>4.2140000000000004</v>
      </c>
      <c r="G72" s="22">
        <v>69</v>
      </c>
      <c r="H72" s="10">
        <f t="shared" si="31"/>
        <v>1.4490000000000001</v>
      </c>
      <c r="I72" s="39">
        <v>75</v>
      </c>
      <c r="J72" s="32">
        <f t="shared" si="27"/>
        <v>3.6750000000000003</v>
      </c>
      <c r="K72" s="22">
        <v>66</v>
      </c>
      <c r="L72" s="10">
        <f t="shared" si="32"/>
        <v>1.3859999999999999</v>
      </c>
      <c r="M72" s="39">
        <v>62</v>
      </c>
      <c r="N72" s="32">
        <f t="shared" si="28"/>
        <v>3.0380000000000003</v>
      </c>
      <c r="O72" s="22">
        <v>85</v>
      </c>
      <c r="P72" s="10">
        <f t="shared" si="33"/>
        <v>1.7849999999999999</v>
      </c>
      <c r="Q72" s="39">
        <v>85</v>
      </c>
      <c r="R72" s="32">
        <f t="shared" si="29"/>
        <v>4.165</v>
      </c>
      <c r="S72" s="22">
        <v>89</v>
      </c>
      <c r="T72" s="10">
        <f t="shared" si="34"/>
        <v>1.869</v>
      </c>
      <c r="U72" s="39">
        <v>85</v>
      </c>
      <c r="V72" s="32">
        <f t="shared" si="35"/>
        <v>4.165</v>
      </c>
      <c r="W72" s="22">
        <v>81</v>
      </c>
      <c r="X72" s="10">
        <f t="shared" si="36"/>
        <v>1.7010000000000003</v>
      </c>
      <c r="Y72" s="39">
        <v>80</v>
      </c>
      <c r="Z72" s="32">
        <f t="shared" si="37"/>
        <v>3.92</v>
      </c>
      <c r="AA72" s="22">
        <v>70</v>
      </c>
      <c r="AB72" s="10">
        <f t="shared" si="38"/>
        <v>1.47</v>
      </c>
      <c r="AC72" s="39">
        <v>74</v>
      </c>
      <c r="AD72" s="32">
        <f t="shared" si="39"/>
        <v>3.6260000000000003</v>
      </c>
      <c r="AS72" s="57">
        <f t="shared" si="23"/>
        <v>11.592000000000002</v>
      </c>
      <c r="AT72" s="57">
        <f t="shared" si="24"/>
        <v>26.803000000000001</v>
      </c>
      <c r="AU72" s="57">
        <f t="shared" si="25"/>
        <v>38.395000000000003</v>
      </c>
    </row>
    <row r="73" spans="1:47" ht="21" customHeight="1" x14ac:dyDescent="0.25">
      <c r="A73" s="18" t="s">
        <v>166</v>
      </c>
      <c r="B73" s="6" t="s">
        <v>167</v>
      </c>
      <c r="C73" s="22">
        <v>86</v>
      </c>
      <c r="D73" s="10">
        <f t="shared" si="30"/>
        <v>1.806</v>
      </c>
      <c r="E73" s="39">
        <v>78</v>
      </c>
      <c r="F73" s="32">
        <f t="shared" si="26"/>
        <v>3.8220000000000005</v>
      </c>
      <c r="G73" s="22">
        <v>66</v>
      </c>
      <c r="H73" s="10">
        <f t="shared" si="31"/>
        <v>1.3859999999999999</v>
      </c>
      <c r="I73" s="39">
        <v>59</v>
      </c>
      <c r="J73" s="32">
        <f t="shared" si="27"/>
        <v>2.8910000000000005</v>
      </c>
      <c r="K73" s="22">
        <v>66</v>
      </c>
      <c r="L73" s="10">
        <f t="shared" si="32"/>
        <v>1.3859999999999999</v>
      </c>
      <c r="M73" s="39">
        <v>62</v>
      </c>
      <c r="N73" s="32">
        <f t="shared" si="28"/>
        <v>3.0380000000000003</v>
      </c>
      <c r="O73" s="22">
        <v>81</v>
      </c>
      <c r="P73" s="10">
        <f t="shared" si="33"/>
        <v>1.7010000000000003</v>
      </c>
      <c r="Q73" s="39">
        <v>81</v>
      </c>
      <c r="R73" s="32">
        <f t="shared" si="29"/>
        <v>3.9690000000000003</v>
      </c>
      <c r="S73" s="22">
        <v>76</v>
      </c>
      <c r="T73" s="10">
        <f t="shared" si="34"/>
        <v>1.5960000000000001</v>
      </c>
      <c r="U73" s="39">
        <v>78</v>
      </c>
      <c r="V73" s="32">
        <f t="shared" si="35"/>
        <v>3.8220000000000005</v>
      </c>
      <c r="W73" s="22">
        <v>82</v>
      </c>
      <c r="X73" s="10">
        <f t="shared" si="36"/>
        <v>1.722</v>
      </c>
      <c r="Y73" s="39">
        <v>80.5</v>
      </c>
      <c r="Z73" s="32">
        <f t="shared" si="37"/>
        <v>3.9445000000000001</v>
      </c>
      <c r="AA73" s="22">
        <v>65</v>
      </c>
      <c r="AB73" s="10">
        <f t="shared" si="38"/>
        <v>1.3650000000000002</v>
      </c>
      <c r="AC73" s="39">
        <v>74</v>
      </c>
      <c r="AD73" s="32">
        <f t="shared" si="39"/>
        <v>3.6260000000000003</v>
      </c>
      <c r="AS73" s="57">
        <f t="shared" si="23"/>
        <v>10.962000000000002</v>
      </c>
      <c r="AT73" s="57">
        <f t="shared" si="24"/>
        <v>25.112500000000004</v>
      </c>
      <c r="AU73" s="57">
        <f t="shared" si="25"/>
        <v>36.074500000000008</v>
      </c>
    </row>
    <row r="74" spans="1:47" ht="21" customHeight="1" x14ac:dyDescent="0.25">
      <c r="A74" s="18" t="s">
        <v>168</v>
      </c>
      <c r="B74" s="6" t="s">
        <v>169</v>
      </c>
      <c r="C74" s="22">
        <v>89</v>
      </c>
      <c r="D74" s="10">
        <f t="shared" si="30"/>
        <v>1.869</v>
      </c>
      <c r="E74" s="39">
        <v>82</v>
      </c>
      <c r="F74" s="32">
        <f t="shared" si="26"/>
        <v>4.0179999999999998</v>
      </c>
      <c r="G74" s="22">
        <v>63</v>
      </c>
      <c r="H74" s="10">
        <f t="shared" si="31"/>
        <v>1.323</v>
      </c>
      <c r="I74" s="39">
        <v>58</v>
      </c>
      <c r="J74" s="32">
        <f t="shared" si="27"/>
        <v>2.8420000000000001</v>
      </c>
      <c r="K74" s="22">
        <v>66</v>
      </c>
      <c r="L74" s="10">
        <f t="shared" si="32"/>
        <v>1.3859999999999999</v>
      </c>
      <c r="M74" s="39">
        <v>63</v>
      </c>
      <c r="N74" s="32">
        <f t="shared" si="28"/>
        <v>3.0869999999999997</v>
      </c>
      <c r="O74" s="22">
        <v>85</v>
      </c>
      <c r="P74" s="10">
        <f t="shared" si="33"/>
        <v>1.7849999999999999</v>
      </c>
      <c r="Q74" s="39">
        <v>85</v>
      </c>
      <c r="R74" s="32">
        <f t="shared" si="29"/>
        <v>4.165</v>
      </c>
      <c r="S74" s="22">
        <v>87</v>
      </c>
      <c r="T74" s="10">
        <f t="shared" si="34"/>
        <v>1.8270000000000002</v>
      </c>
      <c r="U74" s="39">
        <v>85</v>
      </c>
      <c r="V74" s="32">
        <f t="shared" si="35"/>
        <v>4.165</v>
      </c>
      <c r="W74" s="22">
        <v>79</v>
      </c>
      <c r="X74" s="10">
        <f t="shared" si="36"/>
        <v>1.659</v>
      </c>
      <c r="Y74" s="39">
        <v>78.5</v>
      </c>
      <c r="Z74" s="32">
        <f t="shared" si="37"/>
        <v>3.8464999999999998</v>
      </c>
      <c r="AA74" s="22">
        <v>62</v>
      </c>
      <c r="AB74" s="10">
        <f t="shared" si="38"/>
        <v>1.3020000000000003</v>
      </c>
      <c r="AC74" s="39">
        <v>68</v>
      </c>
      <c r="AD74" s="32">
        <f t="shared" si="39"/>
        <v>3.3320000000000003</v>
      </c>
      <c r="AS74" s="57">
        <f t="shared" si="23"/>
        <v>11.151000000000002</v>
      </c>
      <c r="AT74" s="57">
        <f t="shared" si="24"/>
        <v>25.455499999999997</v>
      </c>
      <c r="AU74" s="57">
        <f t="shared" si="25"/>
        <v>36.606499999999997</v>
      </c>
    </row>
    <row r="75" spans="1:47" ht="21" customHeight="1" x14ac:dyDescent="0.25">
      <c r="A75" s="18" t="s">
        <v>170</v>
      </c>
      <c r="B75" s="6" t="s">
        <v>171</v>
      </c>
      <c r="C75" s="22">
        <v>87</v>
      </c>
      <c r="D75" s="10">
        <f t="shared" si="30"/>
        <v>1.8270000000000002</v>
      </c>
      <c r="E75" s="39">
        <v>83</v>
      </c>
      <c r="F75" s="32">
        <f t="shared" si="26"/>
        <v>4.0670000000000002</v>
      </c>
      <c r="G75" s="22">
        <v>60</v>
      </c>
      <c r="H75" s="10">
        <f t="shared" si="31"/>
        <v>1.26</v>
      </c>
      <c r="I75" s="39">
        <v>54</v>
      </c>
      <c r="J75" s="32">
        <f t="shared" si="27"/>
        <v>2.6459999999999999</v>
      </c>
      <c r="K75" s="22">
        <v>69</v>
      </c>
      <c r="L75" s="10">
        <f t="shared" si="32"/>
        <v>1.4490000000000001</v>
      </c>
      <c r="M75" s="39">
        <v>66</v>
      </c>
      <c r="N75" s="32">
        <f t="shared" si="28"/>
        <v>3.234</v>
      </c>
      <c r="O75" s="22">
        <v>82</v>
      </c>
      <c r="P75" s="10">
        <f t="shared" si="33"/>
        <v>1.722</v>
      </c>
      <c r="Q75" s="39">
        <v>82</v>
      </c>
      <c r="R75" s="32">
        <f t="shared" si="29"/>
        <v>4.0179999999999998</v>
      </c>
      <c r="S75" s="22">
        <v>90</v>
      </c>
      <c r="T75" s="10">
        <f t="shared" si="34"/>
        <v>1.8900000000000001</v>
      </c>
      <c r="U75" s="39">
        <v>90</v>
      </c>
      <c r="V75" s="32">
        <f t="shared" si="35"/>
        <v>4.41</v>
      </c>
      <c r="W75" s="22">
        <v>70</v>
      </c>
      <c r="X75" s="10">
        <f t="shared" si="36"/>
        <v>1.47</v>
      </c>
      <c r="Y75" s="39">
        <v>71.5</v>
      </c>
      <c r="Z75" s="32">
        <f t="shared" si="37"/>
        <v>3.5035000000000003</v>
      </c>
      <c r="AA75" s="22">
        <v>72</v>
      </c>
      <c r="AB75" s="10">
        <f t="shared" si="38"/>
        <v>1.5120000000000002</v>
      </c>
      <c r="AC75" s="39">
        <v>75</v>
      </c>
      <c r="AD75" s="32">
        <f t="shared" si="39"/>
        <v>3.6750000000000003</v>
      </c>
      <c r="AS75" s="57">
        <f t="shared" si="23"/>
        <v>11.130000000000003</v>
      </c>
      <c r="AT75" s="57">
        <f t="shared" si="24"/>
        <v>25.5535</v>
      </c>
      <c r="AU75" s="57">
        <f t="shared" si="25"/>
        <v>36.683500000000002</v>
      </c>
    </row>
    <row r="76" spans="1:47" ht="21" customHeight="1" x14ac:dyDescent="0.25">
      <c r="A76" s="18" t="s">
        <v>172</v>
      </c>
      <c r="B76" s="6" t="s">
        <v>173</v>
      </c>
      <c r="C76" s="22">
        <v>84</v>
      </c>
      <c r="D76" s="10">
        <f t="shared" si="30"/>
        <v>1.7640000000000002</v>
      </c>
      <c r="E76" s="39">
        <v>80</v>
      </c>
      <c r="F76" s="32">
        <f t="shared" si="26"/>
        <v>3.92</v>
      </c>
      <c r="G76" s="22">
        <v>56</v>
      </c>
      <c r="H76" s="10">
        <f t="shared" si="31"/>
        <v>1.1760000000000002</v>
      </c>
      <c r="I76" s="39">
        <v>57</v>
      </c>
      <c r="J76" s="32">
        <f t="shared" si="27"/>
        <v>2.7930000000000001</v>
      </c>
      <c r="K76" s="22">
        <v>67</v>
      </c>
      <c r="L76" s="10">
        <f t="shared" si="32"/>
        <v>1.407</v>
      </c>
      <c r="M76" s="39">
        <v>65</v>
      </c>
      <c r="N76" s="32">
        <f t="shared" si="28"/>
        <v>3.1850000000000005</v>
      </c>
      <c r="O76" s="22">
        <v>81</v>
      </c>
      <c r="P76" s="10">
        <f t="shared" si="33"/>
        <v>1.7010000000000003</v>
      </c>
      <c r="Q76" s="39">
        <v>81</v>
      </c>
      <c r="R76" s="32">
        <f t="shared" si="29"/>
        <v>3.9690000000000003</v>
      </c>
      <c r="S76" s="22">
        <v>76</v>
      </c>
      <c r="T76" s="10">
        <f t="shared" si="34"/>
        <v>1.5960000000000001</v>
      </c>
      <c r="U76" s="39">
        <v>80</v>
      </c>
      <c r="V76" s="32">
        <f t="shared" si="35"/>
        <v>3.92</v>
      </c>
      <c r="W76" s="22">
        <v>66</v>
      </c>
      <c r="X76" s="10">
        <f t="shared" si="36"/>
        <v>1.3859999999999999</v>
      </c>
      <c r="Y76" s="39">
        <v>67</v>
      </c>
      <c r="Z76" s="32">
        <f t="shared" si="37"/>
        <v>3.2829999999999999</v>
      </c>
      <c r="AA76" s="22">
        <v>68</v>
      </c>
      <c r="AB76" s="10">
        <f t="shared" si="38"/>
        <v>1.4280000000000002</v>
      </c>
      <c r="AC76" s="39">
        <v>68</v>
      </c>
      <c r="AD76" s="32">
        <f t="shared" si="39"/>
        <v>3.3320000000000003</v>
      </c>
      <c r="AS76" s="57">
        <f t="shared" si="23"/>
        <v>10.458000000000002</v>
      </c>
      <c r="AT76" s="57">
        <f t="shared" si="24"/>
        <v>24.402000000000001</v>
      </c>
      <c r="AU76" s="57">
        <f t="shared" si="25"/>
        <v>34.86</v>
      </c>
    </row>
    <row r="77" spans="1:47" ht="21" customHeight="1" x14ac:dyDescent="0.25">
      <c r="A77" s="18" t="s">
        <v>174</v>
      </c>
      <c r="B77" s="6" t="s">
        <v>175</v>
      </c>
      <c r="C77" s="22">
        <v>86</v>
      </c>
      <c r="D77" s="10">
        <f t="shared" si="30"/>
        <v>1.806</v>
      </c>
      <c r="E77" s="39">
        <v>78</v>
      </c>
      <c r="F77" s="32">
        <f t="shared" si="26"/>
        <v>3.8220000000000005</v>
      </c>
      <c r="G77" s="22">
        <v>61</v>
      </c>
      <c r="H77" s="10">
        <f t="shared" si="31"/>
        <v>1.2810000000000001</v>
      </c>
      <c r="I77" s="39">
        <v>60</v>
      </c>
      <c r="J77" s="32">
        <f t="shared" si="27"/>
        <v>2.94</v>
      </c>
      <c r="K77" s="22">
        <v>71</v>
      </c>
      <c r="L77" s="10">
        <f t="shared" si="32"/>
        <v>1.4910000000000001</v>
      </c>
      <c r="M77" s="39">
        <v>68</v>
      </c>
      <c r="N77" s="32">
        <f t="shared" si="28"/>
        <v>3.3320000000000003</v>
      </c>
      <c r="O77" s="22">
        <v>85</v>
      </c>
      <c r="P77" s="10">
        <f t="shared" si="33"/>
        <v>1.7849999999999999</v>
      </c>
      <c r="Q77" s="39">
        <v>85</v>
      </c>
      <c r="R77" s="32">
        <f t="shared" si="29"/>
        <v>4.165</v>
      </c>
      <c r="S77" s="22">
        <v>89</v>
      </c>
      <c r="T77" s="10">
        <f t="shared" si="34"/>
        <v>1.869</v>
      </c>
      <c r="U77" s="39">
        <v>82</v>
      </c>
      <c r="V77" s="32">
        <f t="shared" si="35"/>
        <v>4.0179999999999998</v>
      </c>
      <c r="W77" s="22">
        <v>72</v>
      </c>
      <c r="X77" s="10">
        <f t="shared" si="36"/>
        <v>1.5120000000000002</v>
      </c>
      <c r="Y77" s="39">
        <v>71.5</v>
      </c>
      <c r="Z77" s="32">
        <f t="shared" si="37"/>
        <v>3.5035000000000003</v>
      </c>
      <c r="AA77" s="22">
        <v>69</v>
      </c>
      <c r="AB77" s="10">
        <f t="shared" si="38"/>
        <v>1.4490000000000001</v>
      </c>
      <c r="AC77" s="39">
        <v>72</v>
      </c>
      <c r="AD77" s="32">
        <f t="shared" si="39"/>
        <v>3.5280000000000005</v>
      </c>
      <c r="AS77" s="57">
        <f t="shared" si="23"/>
        <v>11.193000000000001</v>
      </c>
      <c r="AT77" s="57">
        <f t="shared" si="24"/>
        <v>25.308500000000002</v>
      </c>
      <c r="AU77" s="57">
        <f t="shared" si="25"/>
        <v>36.501500000000007</v>
      </c>
    </row>
    <row r="78" spans="1:47" ht="21" customHeight="1" x14ac:dyDescent="0.25">
      <c r="A78" s="18" t="s">
        <v>176</v>
      </c>
      <c r="B78" s="6" t="s">
        <v>177</v>
      </c>
      <c r="C78" s="22">
        <v>85</v>
      </c>
      <c r="D78" s="10">
        <f t="shared" si="30"/>
        <v>1.7849999999999999</v>
      </c>
      <c r="E78" s="39">
        <v>78</v>
      </c>
      <c r="F78" s="32">
        <f t="shared" si="26"/>
        <v>3.8220000000000005</v>
      </c>
      <c r="G78" s="22">
        <v>58</v>
      </c>
      <c r="H78" s="10">
        <f t="shared" si="31"/>
        <v>1.2180000000000002</v>
      </c>
      <c r="I78" s="39">
        <v>59</v>
      </c>
      <c r="J78" s="32">
        <f t="shared" si="27"/>
        <v>2.8910000000000005</v>
      </c>
      <c r="K78" s="22">
        <v>66</v>
      </c>
      <c r="L78" s="10">
        <f t="shared" si="32"/>
        <v>1.3859999999999999</v>
      </c>
      <c r="M78" s="39">
        <v>65</v>
      </c>
      <c r="N78" s="32">
        <f t="shared" si="28"/>
        <v>3.1850000000000005</v>
      </c>
      <c r="O78" s="22">
        <v>83</v>
      </c>
      <c r="P78" s="10">
        <f t="shared" si="33"/>
        <v>1.7430000000000001</v>
      </c>
      <c r="Q78" s="39">
        <v>83</v>
      </c>
      <c r="R78" s="32">
        <f t="shared" si="29"/>
        <v>4.0670000000000002</v>
      </c>
      <c r="S78" s="22">
        <v>94</v>
      </c>
      <c r="T78" s="10">
        <f t="shared" si="34"/>
        <v>1.9740000000000002</v>
      </c>
      <c r="U78" s="39">
        <v>92</v>
      </c>
      <c r="V78" s="32">
        <f t="shared" si="35"/>
        <v>4.508</v>
      </c>
      <c r="W78" s="22">
        <v>69</v>
      </c>
      <c r="X78" s="10">
        <f t="shared" si="36"/>
        <v>1.4490000000000001</v>
      </c>
      <c r="Y78" s="39">
        <v>71</v>
      </c>
      <c r="Z78" s="32">
        <f t="shared" si="37"/>
        <v>3.4790000000000001</v>
      </c>
      <c r="AA78" s="22">
        <v>70</v>
      </c>
      <c r="AB78" s="10">
        <f t="shared" si="38"/>
        <v>1.47</v>
      </c>
      <c r="AC78" s="39">
        <v>70</v>
      </c>
      <c r="AD78" s="32">
        <f t="shared" si="39"/>
        <v>3.43</v>
      </c>
      <c r="AS78" s="57">
        <f t="shared" si="23"/>
        <v>11.025000000000002</v>
      </c>
      <c r="AT78" s="57">
        <f t="shared" si="24"/>
        <v>25.382000000000001</v>
      </c>
      <c r="AU78" s="57">
        <f t="shared" si="25"/>
        <v>36.407000000000004</v>
      </c>
    </row>
    <row r="79" spans="1:47" ht="21" customHeight="1" x14ac:dyDescent="0.25">
      <c r="A79" s="18" t="s">
        <v>178</v>
      </c>
      <c r="B79" s="6" t="s">
        <v>179</v>
      </c>
      <c r="C79" s="22">
        <v>86</v>
      </c>
      <c r="D79" s="10">
        <f t="shared" si="30"/>
        <v>1.806</v>
      </c>
      <c r="E79" s="39">
        <v>80</v>
      </c>
      <c r="F79" s="32">
        <f t="shared" si="26"/>
        <v>3.92</v>
      </c>
      <c r="G79" s="22">
        <v>53</v>
      </c>
      <c r="H79" s="10">
        <f t="shared" si="31"/>
        <v>1.113</v>
      </c>
      <c r="I79" s="39">
        <v>54</v>
      </c>
      <c r="J79" s="32">
        <f t="shared" si="27"/>
        <v>2.6459999999999999</v>
      </c>
      <c r="K79" s="22">
        <v>64</v>
      </c>
      <c r="L79" s="10">
        <f t="shared" si="32"/>
        <v>1.3440000000000001</v>
      </c>
      <c r="M79" s="39">
        <v>62</v>
      </c>
      <c r="N79" s="32">
        <f t="shared" si="28"/>
        <v>3.0380000000000003</v>
      </c>
      <c r="O79" s="22">
        <v>77</v>
      </c>
      <c r="P79" s="10">
        <f t="shared" si="33"/>
        <v>1.6170000000000002</v>
      </c>
      <c r="Q79" s="39">
        <v>77</v>
      </c>
      <c r="R79" s="32">
        <f t="shared" si="29"/>
        <v>3.7730000000000001</v>
      </c>
      <c r="S79" s="22">
        <v>83</v>
      </c>
      <c r="T79" s="10">
        <f t="shared" si="34"/>
        <v>1.7430000000000001</v>
      </c>
      <c r="U79" s="39">
        <v>83</v>
      </c>
      <c r="V79" s="32">
        <f t="shared" si="35"/>
        <v>4.0670000000000002</v>
      </c>
      <c r="W79" s="22">
        <v>68</v>
      </c>
      <c r="X79" s="10">
        <f t="shared" si="36"/>
        <v>1.4280000000000002</v>
      </c>
      <c r="Y79" s="39">
        <v>70</v>
      </c>
      <c r="Z79" s="32">
        <f t="shared" si="37"/>
        <v>3.43</v>
      </c>
      <c r="AA79" s="22">
        <v>67</v>
      </c>
      <c r="AB79" s="10">
        <f t="shared" si="38"/>
        <v>1.407</v>
      </c>
      <c r="AC79" s="39">
        <v>72</v>
      </c>
      <c r="AD79" s="32">
        <f t="shared" si="39"/>
        <v>3.5280000000000005</v>
      </c>
      <c r="AS79" s="57">
        <f t="shared" si="23"/>
        <v>10.458</v>
      </c>
      <c r="AT79" s="57">
        <f t="shared" si="24"/>
        <v>24.402000000000001</v>
      </c>
      <c r="AU79" s="57">
        <f t="shared" si="25"/>
        <v>34.86</v>
      </c>
    </row>
    <row r="80" spans="1:47" ht="21" customHeight="1" x14ac:dyDescent="0.25">
      <c r="A80" s="18" t="s">
        <v>180</v>
      </c>
      <c r="B80" s="6" t="s">
        <v>181</v>
      </c>
      <c r="C80" s="22">
        <v>85</v>
      </c>
      <c r="D80" s="10">
        <f t="shared" si="30"/>
        <v>1.7849999999999999</v>
      </c>
      <c r="E80" s="39">
        <v>83</v>
      </c>
      <c r="F80" s="32">
        <f t="shared" si="26"/>
        <v>4.0670000000000002</v>
      </c>
      <c r="G80" s="22">
        <v>56</v>
      </c>
      <c r="H80" s="10">
        <f t="shared" si="31"/>
        <v>1.1760000000000002</v>
      </c>
      <c r="I80" s="39">
        <v>59</v>
      </c>
      <c r="J80" s="32">
        <f t="shared" si="27"/>
        <v>2.8910000000000005</v>
      </c>
      <c r="K80" s="22">
        <v>66</v>
      </c>
      <c r="L80" s="10">
        <f t="shared" si="32"/>
        <v>1.3859999999999999</v>
      </c>
      <c r="M80" s="39">
        <v>63</v>
      </c>
      <c r="N80" s="32">
        <f t="shared" si="28"/>
        <v>3.0869999999999997</v>
      </c>
      <c r="O80" s="22">
        <v>74</v>
      </c>
      <c r="P80" s="10">
        <f t="shared" si="33"/>
        <v>1.554</v>
      </c>
      <c r="Q80" s="39">
        <v>74</v>
      </c>
      <c r="R80" s="32">
        <f t="shared" si="29"/>
        <v>3.6260000000000003</v>
      </c>
      <c r="S80" s="22">
        <v>80</v>
      </c>
      <c r="T80" s="10">
        <f t="shared" si="34"/>
        <v>1.6800000000000002</v>
      </c>
      <c r="U80" s="39">
        <v>80</v>
      </c>
      <c r="V80" s="32">
        <f t="shared" si="35"/>
        <v>3.92</v>
      </c>
      <c r="W80" s="22">
        <v>70</v>
      </c>
      <c r="X80" s="10">
        <f t="shared" si="36"/>
        <v>1.47</v>
      </c>
      <c r="Y80" s="39">
        <v>70.5</v>
      </c>
      <c r="Z80" s="32">
        <f t="shared" si="37"/>
        <v>3.4545000000000003</v>
      </c>
      <c r="AA80" s="22">
        <v>68</v>
      </c>
      <c r="AB80" s="10">
        <f t="shared" si="38"/>
        <v>1.4280000000000002</v>
      </c>
      <c r="AC80" s="39">
        <v>71</v>
      </c>
      <c r="AD80" s="32">
        <f t="shared" si="39"/>
        <v>3.4790000000000001</v>
      </c>
      <c r="AS80" s="57">
        <f t="shared" si="23"/>
        <v>10.479000000000003</v>
      </c>
      <c r="AT80" s="57">
        <f t="shared" si="24"/>
        <v>24.5245</v>
      </c>
      <c r="AU80" s="57">
        <f t="shared" si="25"/>
        <v>35.003500000000003</v>
      </c>
    </row>
    <row r="81" spans="1:47" ht="21" customHeight="1" x14ac:dyDescent="0.25">
      <c r="A81" s="18" t="s">
        <v>182</v>
      </c>
      <c r="B81" s="6" t="s">
        <v>183</v>
      </c>
      <c r="C81" s="22">
        <v>87</v>
      </c>
      <c r="D81" s="10">
        <f t="shared" si="30"/>
        <v>1.8270000000000002</v>
      </c>
      <c r="E81" s="39">
        <v>83</v>
      </c>
      <c r="F81" s="32">
        <f t="shared" si="26"/>
        <v>4.0670000000000002</v>
      </c>
      <c r="G81" s="22">
        <v>61</v>
      </c>
      <c r="H81" s="10">
        <f t="shared" si="31"/>
        <v>1.2810000000000001</v>
      </c>
      <c r="I81" s="39">
        <v>63</v>
      </c>
      <c r="J81" s="32">
        <f>I81*7%*70%</f>
        <v>3.0869999999999997</v>
      </c>
      <c r="K81" s="22">
        <v>66</v>
      </c>
      <c r="L81" s="10">
        <f t="shared" si="32"/>
        <v>1.3859999999999999</v>
      </c>
      <c r="M81" s="39">
        <v>63</v>
      </c>
      <c r="N81" s="32">
        <f t="shared" si="28"/>
        <v>3.0869999999999997</v>
      </c>
      <c r="O81" s="22">
        <v>87</v>
      </c>
      <c r="P81" s="10">
        <f t="shared" si="33"/>
        <v>1.8270000000000002</v>
      </c>
      <c r="Q81" s="39">
        <v>87</v>
      </c>
      <c r="R81" s="32">
        <f t="shared" si="29"/>
        <v>4.2629999999999999</v>
      </c>
      <c r="S81" s="22">
        <v>72</v>
      </c>
      <c r="T81" s="10">
        <f t="shared" si="34"/>
        <v>1.5120000000000002</v>
      </c>
      <c r="U81" s="39">
        <v>73</v>
      </c>
      <c r="V81" s="32">
        <f t="shared" si="35"/>
        <v>3.577</v>
      </c>
      <c r="W81" s="22">
        <v>74</v>
      </c>
      <c r="X81" s="10">
        <f t="shared" si="36"/>
        <v>1.554</v>
      </c>
      <c r="Y81" s="39">
        <v>75.5</v>
      </c>
      <c r="Z81" s="32">
        <f t="shared" si="37"/>
        <v>3.6995</v>
      </c>
      <c r="AA81" s="22">
        <v>69</v>
      </c>
      <c r="AB81" s="10">
        <f t="shared" si="38"/>
        <v>1.4490000000000001</v>
      </c>
      <c r="AC81" s="39">
        <v>70</v>
      </c>
      <c r="AD81" s="32">
        <f t="shared" si="39"/>
        <v>3.43</v>
      </c>
      <c r="AS81" s="57">
        <f t="shared" si="23"/>
        <v>10.836</v>
      </c>
      <c r="AT81" s="57">
        <f t="shared" si="24"/>
        <v>25.2105</v>
      </c>
      <c r="AU81" s="57">
        <f t="shared" si="25"/>
        <v>36.046500000000002</v>
      </c>
    </row>
    <row r="82" spans="1:47" ht="21" customHeight="1" x14ac:dyDescent="0.25">
      <c r="A82" s="18" t="s">
        <v>184</v>
      </c>
      <c r="B82" s="6" t="s">
        <v>185</v>
      </c>
      <c r="C82" s="22">
        <v>85</v>
      </c>
      <c r="D82" s="10">
        <f t="shared" si="30"/>
        <v>1.7849999999999999</v>
      </c>
      <c r="E82" s="39">
        <v>77</v>
      </c>
      <c r="F82" s="32">
        <f t="shared" si="26"/>
        <v>3.7730000000000001</v>
      </c>
      <c r="G82" s="22">
        <v>60</v>
      </c>
      <c r="H82" s="10">
        <f t="shared" si="31"/>
        <v>1.26</v>
      </c>
      <c r="I82" s="39">
        <v>60</v>
      </c>
      <c r="J82" s="32">
        <f t="shared" ref="J82:J83" si="40">I82*7%*70%</f>
        <v>2.94</v>
      </c>
      <c r="K82" s="22">
        <v>70</v>
      </c>
      <c r="L82" s="10">
        <f t="shared" si="32"/>
        <v>1.47</v>
      </c>
      <c r="M82" s="39">
        <v>68</v>
      </c>
      <c r="N82" s="32">
        <f t="shared" si="28"/>
        <v>3.3320000000000003</v>
      </c>
      <c r="O82" s="22">
        <v>74</v>
      </c>
      <c r="P82" s="10">
        <f t="shared" si="33"/>
        <v>1.554</v>
      </c>
      <c r="Q82" s="39">
        <v>74</v>
      </c>
      <c r="R82" s="32">
        <f t="shared" si="29"/>
        <v>3.6260000000000003</v>
      </c>
      <c r="S82" s="22">
        <v>92</v>
      </c>
      <c r="T82" s="10">
        <f t="shared" si="34"/>
        <v>1.9319999999999999</v>
      </c>
      <c r="U82" s="39">
        <v>88</v>
      </c>
      <c r="V82" s="32">
        <f t="shared" si="35"/>
        <v>4.3119999999999994</v>
      </c>
      <c r="W82" s="22">
        <v>81</v>
      </c>
      <c r="X82" s="10">
        <f t="shared" si="36"/>
        <v>1.7010000000000003</v>
      </c>
      <c r="Y82" s="39">
        <v>80</v>
      </c>
      <c r="Z82" s="32">
        <f t="shared" si="37"/>
        <v>3.92</v>
      </c>
      <c r="AA82" s="22">
        <v>69</v>
      </c>
      <c r="AB82" s="10">
        <f t="shared" si="38"/>
        <v>1.4490000000000001</v>
      </c>
      <c r="AC82" s="39">
        <v>75</v>
      </c>
      <c r="AD82" s="32">
        <f t="shared" si="39"/>
        <v>3.6750000000000003</v>
      </c>
      <c r="AS82" s="57">
        <f t="shared" si="23"/>
        <v>11.151</v>
      </c>
      <c r="AT82" s="57">
        <f t="shared" si="24"/>
        <v>25.577999999999999</v>
      </c>
      <c r="AU82" s="57">
        <f t="shared" si="25"/>
        <v>36.728999999999999</v>
      </c>
    </row>
    <row r="83" spans="1:47" ht="21" customHeight="1" x14ac:dyDescent="0.25">
      <c r="A83" s="18" t="s">
        <v>186</v>
      </c>
      <c r="B83" s="6" t="s">
        <v>187</v>
      </c>
      <c r="C83" s="22">
        <v>95</v>
      </c>
      <c r="D83" s="10">
        <f t="shared" si="30"/>
        <v>1.9950000000000001</v>
      </c>
      <c r="E83" s="39">
        <v>97</v>
      </c>
      <c r="F83" s="32">
        <f t="shared" si="26"/>
        <v>4.7530000000000001</v>
      </c>
      <c r="G83" s="22">
        <v>70</v>
      </c>
      <c r="H83" s="10">
        <f t="shared" si="31"/>
        <v>1.47</v>
      </c>
      <c r="I83" s="39">
        <v>72</v>
      </c>
      <c r="J83" s="32">
        <f t="shared" si="40"/>
        <v>3.5280000000000005</v>
      </c>
      <c r="K83" s="22">
        <v>75</v>
      </c>
      <c r="L83" s="10">
        <f t="shared" si="32"/>
        <v>1.5750000000000002</v>
      </c>
      <c r="M83" s="39">
        <v>73</v>
      </c>
      <c r="N83" s="32">
        <f t="shared" si="28"/>
        <v>3.577</v>
      </c>
      <c r="O83" s="22">
        <v>83</v>
      </c>
      <c r="P83" s="10">
        <f t="shared" si="33"/>
        <v>1.7430000000000001</v>
      </c>
      <c r="Q83" s="39">
        <v>83</v>
      </c>
      <c r="R83" s="32">
        <f t="shared" si="29"/>
        <v>4.0670000000000002</v>
      </c>
      <c r="S83" s="22">
        <v>94</v>
      </c>
      <c r="T83" s="10">
        <f t="shared" si="34"/>
        <v>1.9740000000000002</v>
      </c>
      <c r="U83" s="39">
        <v>96</v>
      </c>
      <c r="V83" s="32">
        <f t="shared" si="35"/>
        <v>4.7039999999999997</v>
      </c>
      <c r="W83" s="22">
        <v>74</v>
      </c>
      <c r="X83" s="10">
        <f t="shared" si="36"/>
        <v>1.554</v>
      </c>
      <c r="Y83" s="39">
        <v>74</v>
      </c>
      <c r="Z83" s="32">
        <f t="shared" si="37"/>
        <v>3.6260000000000003</v>
      </c>
      <c r="AA83" s="22">
        <v>81</v>
      </c>
      <c r="AB83" s="10">
        <f t="shared" si="38"/>
        <v>1.7010000000000003</v>
      </c>
      <c r="AC83" s="39">
        <v>79</v>
      </c>
      <c r="AD83" s="32">
        <f t="shared" si="39"/>
        <v>3.871</v>
      </c>
      <c r="AS83" s="57">
        <f t="shared" si="23"/>
        <v>12.012000000000002</v>
      </c>
      <c r="AT83" s="57">
        <f t="shared" si="24"/>
        <v>28.126000000000001</v>
      </c>
      <c r="AU83" s="57">
        <f t="shared" si="25"/>
        <v>40.138000000000005</v>
      </c>
    </row>
    <row r="84" spans="1:47" ht="21" customHeight="1" x14ac:dyDescent="0.25"/>
    <row r="85" spans="1:47" ht="21" customHeight="1" x14ac:dyDescent="0.25"/>
    <row r="86" spans="1:47" ht="21" customHeight="1" x14ac:dyDescent="0.25"/>
    <row r="87" spans="1:47" ht="21" customHeight="1" x14ac:dyDescent="0.25"/>
    <row r="88" spans="1:47" ht="21" customHeight="1" x14ac:dyDescent="0.25"/>
    <row r="89" spans="1:47" ht="21" customHeight="1" x14ac:dyDescent="0.25"/>
    <row r="90" spans="1:47" ht="21" customHeight="1" x14ac:dyDescent="0.25"/>
    <row r="91" spans="1:47" ht="21" customHeight="1" x14ac:dyDescent="0.25"/>
    <row r="92" spans="1:47" ht="21" customHeight="1" x14ac:dyDescent="0.25"/>
    <row r="93" spans="1:47" ht="21" customHeight="1" x14ac:dyDescent="0.25"/>
    <row r="94" spans="1:47" ht="21" customHeight="1" x14ac:dyDescent="0.25"/>
    <row r="95" spans="1:47" ht="21" customHeight="1" x14ac:dyDescent="0.25"/>
    <row r="96" spans="1:4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13">
    <mergeCell ref="A4:A5"/>
    <mergeCell ref="B4:B5"/>
    <mergeCell ref="A2:AD2"/>
    <mergeCell ref="AE4:AH4"/>
    <mergeCell ref="AI4:AL4"/>
    <mergeCell ref="AM4:AP4"/>
    <mergeCell ref="AA4:AD4"/>
    <mergeCell ref="C4:F4"/>
    <mergeCell ref="G4:J4"/>
    <mergeCell ref="W4:Z4"/>
    <mergeCell ref="O4:R4"/>
    <mergeCell ref="S4:V4"/>
    <mergeCell ref="K4:N4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13"/>
  <sheetViews>
    <sheetView zoomScale="70" zoomScaleNormal="70" workbookViewId="0">
      <pane xSplit="2" ySplit="5" topLeftCell="Q6" activePane="bottomRight" state="frozen"/>
      <selection pane="topRight" activeCell="C1" sqref="C1"/>
      <selection pane="bottomLeft" activeCell="A6" sqref="A6"/>
      <selection pane="bottomRight" activeCell="AG76" sqref="AG76"/>
    </sheetView>
  </sheetViews>
  <sheetFormatPr defaultRowHeight="15.6" x14ac:dyDescent="0.25"/>
  <cols>
    <col min="1" max="1" width="9.5546875" style="2" bestFit="1" customWidth="1"/>
    <col min="2" max="2" width="38" style="1" bestFit="1" customWidth="1"/>
    <col min="3" max="3" width="9.77734375" style="5" customWidth="1"/>
    <col min="4" max="4" width="11.77734375" style="11" customWidth="1"/>
    <col min="5" max="5" width="9.77734375" style="5" customWidth="1"/>
    <col min="6" max="6" width="11.77734375" style="5" customWidth="1"/>
    <col min="7" max="7" width="9.77734375" style="5" customWidth="1"/>
    <col min="8" max="8" width="11.77734375" style="1" customWidth="1"/>
    <col min="9" max="9" width="9.77734375" style="5" customWidth="1"/>
    <col min="10" max="10" width="11.77734375" style="1" customWidth="1"/>
    <col min="11" max="11" width="9.77734375" style="1" hidden="1" customWidth="1"/>
    <col min="12" max="12" width="11.77734375" style="1" hidden="1" customWidth="1"/>
    <col min="13" max="13" width="9.77734375" style="1" hidden="1" customWidth="1"/>
    <col min="14" max="14" width="11.77734375" style="1" hidden="1" customWidth="1"/>
    <col min="15" max="15" width="9.77734375" style="5" customWidth="1"/>
    <col min="16" max="16" width="11.77734375" style="5" customWidth="1"/>
    <col min="17" max="17" width="9.77734375" style="5" customWidth="1"/>
    <col min="18" max="18" width="11.77734375" style="5" customWidth="1"/>
    <col min="19" max="19" width="9.77734375" style="5" customWidth="1"/>
    <col min="20" max="20" width="11.6640625" style="5" customWidth="1"/>
    <col min="21" max="21" width="9.77734375" style="5" customWidth="1"/>
    <col min="22" max="22" width="11.6640625" style="5" customWidth="1"/>
    <col min="23" max="23" width="9.6640625" style="5" customWidth="1"/>
    <col min="24" max="24" width="11.77734375" style="5" customWidth="1"/>
    <col min="25" max="25" width="9.6640625" style="5" customWidth="1"/>
    <col min="26" max="26" width="11.77734375" style="5" customWidth="1"/>
    <col min="27" max="27" width="9.6640625" style="5" customWidth="1"/>
    <col min="28" max="28" width="11.77734375" style="5" customWidth="1"/>
    <col min="29" max="29" width="9.6640625" style="5" customWidth="1"/>
    <col min="30" max="30" width="11.77734375" style="5" customWidth="1"/>
    <col min="31" max="31" width="8.88671875" style="1"/>
    <col min="32" max="32" width="17.5546875" style="1" bestFit="1" customWidth="1"/>
    <col min="33" max="33" width="17.44140625" style="1" bestFit="1" customWidth="1"/>
    <col min="34" max="34" width="15.21875" style="1" bestFit="1" customWidth="1"/>
    <col min="35" max="16384" width="8.88671875" style="1"/>
  </cols>
  <sheetData>
    <row r="2" spans="1:34" ht="19.2" x14ac:dyDescent="0.25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F2" s="17">
        <f>6*0.07*0.3*100</f>
        <v>12.6</v>
      </c>
      <c r="AG2" s="17">
        <f>6*0.07*0.7*100</f>
        <v>29.4</v>
      </c>
      <c r="AH2" s="17">
        <f>SUM(AF2:AG2)</f>
        <v>42</v>
      </c>
    </row>
    <row r="3" spans="1:34" ht="19.2" x14ac:dyDescent="0.25">
      <c r="A3" s="14"/>
      <c r="B3" s="14"/>
      <c r="C3" s="4"/>
      <c r="D3" s="9"/>
      <c r="E3" s="4"/>
      <c r="F3" s="4"/>
    </row>
    <row r="4" spans="1:34" ht="21" customHeight="1" x14ac:dyDescent="0.25">
      <c r="A4" s="67" t="s">
        <v>0</v>
      </c>
      <c r="B4" s="67" t="s">
        <v>1</v>
      </c>
      <c r="C4" s="64" t="s">
        <v>142</v>
      </c>
      <c r="D4" s="65"/>
      <c r="E4" s="65"/>
      <c r="F4" s="66"/>
      <c r="G4" s="64" t="s">
        <v>143</v>
      </c>
      <c r="H4" s="65"/>
      <c r="I4" s="65"/>
      <c r="J4" s="66"/>
      <c r="K4" s="64" t="s">
        <v>72</v>
      </c>
      <c r="L4" s="65"/>
      <c r="M4" s="65"/>
      <c r="N4" s="66"/>
      <c r="O4" s="64" t="s">
        <v>144</v>
      </c>
      <c r="P4" s="65"/>
      <c r="Q4" s="65"/>
      <c r="R4" s="66"/>
      <c r="S4" s="64" t="s">
        <v>146</v>
      </c>
      <c r="T4" s="65"/>
      <c r="U4" s="65"/>
      <c r="V4" s="66"/>
      <c r="W4" s="64" t="s">
        <v>145</v>
      </c>
      <c r="X4" s="65"/>
      <c r="Y4" s="65"/>
      <c r="Z4" s="66"/>
      <c r="AA4" s="64" t="s">
        <v>147</v>
      </c>
      <c r="AB4" s="65"/>
      <c r="AC4" s="65"/>
      <c r="AD4" s="66"/>
    </row>
    <row r="5" spans="1:34" ht="32.4" customHeight="1" x14ac:dyDescent="0.25">
      <c r="A5" s="67"/>
      <c r="B5" s="67"/>
      <c r="C5" s="8" t="s">
        <v>62</v>
      </c>
      <c r="D5" s="12" t="s">
        <v>140</v>
      </c>
      <c r="E5" s="8" t="s">
        <v>63</v>
      </c>
      <c r="F5" s="8" t="s">
        <v>141</v>
      </c>
      <c r="G5" s="8" t="s">
        <v>62</v>
      </c>
      <c r="H5" s="12" t="s">
        <v>140</v>
      </c>
      <c r="I5" s="8" t="s">
        <v>63</v>
      </c>
      <c r="J5" s="8" t="s">
        <v>141</v>
      </c>
      <c r="K5" s="8" t="s">
        <v>62</v>
      </c>
      <c r="L5" s="12" t="s">
        <v>73</v>
      </c>
      <c r="M5" s="8" t="s">
        <v>63</v>
      </c>
      <c r="N5" s="8" t="s">
        <v>74</v>
      </c>
      <c r="O5" s="8" t="s">
        <v>62</v>
      </c>
      <c r="P5" s="12" t="s">
        <v>140</v>
      </c>
      <c r="Q5" s="8" t="s">
        <v>63</v>
      </c>
      <c r="R5" s="8" t="s">
        <v>141</v>
      </c>
      <c r="S5" s="8" t="s">
        <v>62</v>
      </c>
      <c r="T5" s="12" t="s">
        <v>140</v>
      </c>
      <c r="U5" s="8" t="s">
        <v>63</v>
      </c>
      <c r="V5" s="8" t="s">
        <v>141</v>
      </c>
      <c r="W5" s="8" t="s">
        <v>62</v>
      </c>
      <c r="X5" s="12" t="s">
        <v>140</v>
      </c>
      <c r="Y5" s="8" t="s">
        <v>63</v>
      </c>
      <c r="Z5" s="8" t="s">
        <v>141</v>
      </c>
      <c r="AA5" s="8" t="s">
        <v>62</v>
      </c>
      <c r="AB5" s="12" t="s">
        <v>140</v>
      </c>
      <c r="AC5" s="8" t="s">
        <v>63</v>
      </c>
      <c r="AD5" s="8" t="s">
        <v>141</v>
      </c>
      <c r="AF5" s="8" t="s">
        <v>188</v>
      </c>
      <c r="AG5" s="8" t="s">
        <v>189</v>
      </c>
      <c r="AH5" s="8" t="s">
        <v>190</v>
      </c>
    </row>
    <row r="6" spans="1:34" ht="21" customHeight="1" x14ac:dyDescent="0.25">
      <c r="A6" s="13" t="s">
        <v>2</v>
      </c>
      <c r="B6" s="6" t="s">
        <v>31</v>
      </c>
      <c r="C6" s="22">
        <v>83</v>
      </c>
      <c r="D6" s="10">
        <f>C6*7%*30%</f>
        <v>1.7430000000000001</v>
      </c>
      <c r="E6" s="39">
        <v>83</v>
      </c>
      <c r="F6" s="32">
        <f>E6*7%*70%</f>
        <v>4.0670000000000002</v>
      </c>
      <c r="G6" s="22">
        <v>81</v>
      </c>
      <c r="H6" s="10">
        <f>G6*7%*30%</f>
        <v>1.7010000000000003</v>
      </c>
      <c r="I6" s="39">
        <v>61</v>
      </c>
      <c r="J6" s="32">
        <f>I6*7%*70%</f>
        <v>2.9890000000000003</v>
      </c>
      <c r="K6" s="7">
        <v>60</v>
      </c>
      <c r="L6" s="10">
        <f>K6*5%*30%</f>
        <v>0.89999999999999991</v>
      </c>
      <c r="M6" s="7"/>
      <c r="N6" s="7"/>
      <c r="O6" s="22">
        <v>87</v>
      </c>
      <c r="P6" s="10">
        <f>O6*7%*30%</f>
        <v>1.8270000000000002</v>
      </c>
      <c r="Q6" s="39">
        <v>77.28</v>
      </c>
      <c r="R6" s="32">
        <f>Q6*7%*70%</f>
        <v>3.7867199999999999</v>
      </c>
      <c r="S6" s="22">
        <v>80</v>
      </c>
      <c r="T6" s="10">
        <f>S6*7%*30%</f>
        <v>1.6800000000000002</v>
      </c>
      <c r="U6" s="39">
        <v>82</v>
      </c>
      <c r="V6" s="32">
        <f>U6*7%*70%</f>
        <v>4.0179999999999998</v>
      </c>
      <c r="W6" s="22">
        <v>77</v>
      </c>
      <c r="X6" s="10">
        <f>W6*7%*30%</f>
        <v>1.6170000000000002</v>
      </c>
      <c r="Y6" s="39">
        <v>81</v>
      </c>
      <c r="Z6" s="32">
        <f>Y6*7%*70%</f>
        <v>3.9690000000000003</v>
      </c>
      <c r="AA6" s="38">
        <v>84</v>
      </c>
      <c r="AB6" s="10">
        <f>AA6*7%*30%</f>
        <v>1.7640000000000002</v>
      </c>
      <c r="AC6" s="39">
        <v>83</v>
      </c>
      <c r="AD6" s="32">
        <f>AC6*7%*70%</f>
        <v>4.0670000000000002</v>
      </c>
      <c r="AF6" s="56">
        <f>D6+H6+P6+T6+X6+AB6</f>
        <v>10.332000000000001</v>
      </c>
      <c r="AG6" s="56">
        <f>F6+J6+R6+V6+Z6+AD6</f>
        <v>22.896720000000002</v>
      </c>
      <c r="AH6" s="56">
        <f>AF6+AG6</f>
        <v>33.228720000000003</v>
      </c>
    </row>
    <row r="7" spans="1:34" ht="21" customHeight="1" x14ac:dyDescent="0.25">
      <c r="A7" s="13" t="s">
        <v>3</v>
      </c>
      <c r="B7" s="6" t="s">
        <v>32</v>
      </c>
      <c r="C7" s="22">
        <v>85</v>
      </c>
      <c r="D7" s="10">
        <f t="shared" ref="D7:D70" si="0">C7*7%*30%</f>
        <v>1.7849999999999999</v>
      </c>
      <c r="E7" s="39">
        <v>85</v>
      </c>
      <c r="F7" s="32">
        <f t="shared" ref="F7:F70" si="1">E7*7%*70%</f>
        <v>4.165</v>
      </c>
      <c r="G7" s="22">
        <v>75</v>
      </c>
      <c r="H7" s="10">
        <f t="shared" ref="H7:H70" si="2">G7*7%*30%</f>
        <v>1.5750000000000002</v>
      </c>
      <c r="I7" s="39">
        <v>55</v>
      </c>
      <c r="J7" s="32">
        <f t="shared" ref="J7:J70" si="3">I7*7%*70%</f>
        <v>2.6950000000000003</v>
      </c>
      <c r="K7" s="7">
        <v>34</v>
      </c>
      <c r="L7" s="10">
        <f t="shared" ref="L7:L34" si="4">K7*5%*30%</f>
        <v>0.51</v>
      </c>
      <c r="M7" s="7"/>
      <c r="N7" s="7"/>
      <c r="O7" s="22">
        <v>95</v>
      </c>
      <c r="P7" s="10">
        <f t="shared" ref="P7:P70" si="5">O7*7%*30%</f>
        <v>1.9950000000000001</v>
      </c>
      <c r="Q7" s="39">
        <v>78.12</v>
      </c>
      <c r="R7" s="32">
        <f t="shared" ref="R7:R70" si="6">Q7*7%*70%</f>
        <v>3.8278800000000004</v>
      </c>
      <c r="S7" s="22">
        <v>65</v>
      </c>
      <c r="T7" s="10">
        <f t="shared" ref="T7:T70" si="7">S7*7%*30%</f>
        <v>1.3650000000000002</v>
      </c>
      <c r="U7" s="39">
        <v>80.5</v>
      </c>
      <c r="V7" s="32">
        <f t="shared" ref="V7:V70" si="8">U7*7%*70%</f>
        <v>3.9445000000000001</v>
      </c>
      <c r="W7" s="22">
        <v>71</v>
      </c>
      <c r="X7" s="10">
        <f t="shared" ref="X7:X70" si="9">W7*7%*30%</f>
        <v>1.4910000000000001</v>
      </c>
      <c r="Y7" s="39">
        <v>75</v>
      </c>
      <c r="Z7" s="32">
        <f t="shared" ref="Z7:Z70" si="10">Y7*7%*70%</f>
        <v>3.6750000000000003</v>
      </c>
      <c r="AA7" s="38">
        <v>77</v>
      </c>
      <c r="AB7" s="10">
        <f t="shared" ref="AB7:AB70" si="11">AA7*7%*30%</f>
        <v>1.6170000000000002</v>
      </c>
      <c r="AC7" s="39">
        <v>80</v>
      </c>
      <c r="AD7" s="32">
        <f t="shared" ref="AD7:AD70" si="12">AC7*7%*70%</f>
        <v>3.92</v>
      </c>
      <c r="AF7" s="56">
        <f t="shared" ref="AF7:AF65" si="13">D7+H7+P7+T7+X7+AB7</f>
        <v>9.8280000000000012</v>
      </c>
      <c r="AG7" s="56">
        <f t="shared" ref="AG7:AG65" si="14">F7+J7+R7+V7+Z7+AD7</f>
        <v>22.227379999999997</v>
      </c>
      <c r="AH7" s="56">
        <f t="shared" ref="AH7:AH65" si="15">AF7+AG7</f>
        <v>32.05538</v>
      </c>
    </row>
    <row r="8" spans="1:34" ht="21" customHeight="1" x14ac:dyDescent="0.25">
      <c r="A8" s="13" t="s">
        <v>4</v>
      </c>
      <c r="B8" s="6" t="s">
        <v>33</v>
      </c>
      <c r="C8" s="22">
        <v>87</v>
      </c>
      <c r="D8" s="10">
        <f t="shared" si="0"/>
        <v>1.8270000000000002</v>
      </c>
      <c r="E8" s="39">
        <v>87</v>
      </c>
      <c r="F8" s="32">
        <f t="shared" si="1"/>
        <v>4.2629999999999999</v>
      </c>
      <c r="G8" s="22">
        <v>63</v>
      </c>
      <c r="H8" s="10">
        <f t="shared" si="2"/>
        <v>1.323</v>
      </c>
      <c r="I8" s="39">
        <v>55</v>
      </c>
      <c r="J8" s="32">
        <f t="shared" si="3"/>
        <v>2.6950000000000003</v>
      </c>
      <c r="K8" s="7">
        <v>24</v>
      </c>
      <c r="L8" s="10">
        <f t="shared" si="4"/>
        <v>0.36000000000000004</v>
      </c>
      <c r="M8" s="7"/>
      <c r="N8" s="7"/>
      <c r="O8" s="22">
        <v>88</v>
      </c>
      <c r="P8" s="10">
        <f t="shared" si="5"/>
        <v>1.8479999999999999</v>
      </c>
      <c r="Q8" s="39">
        <v>78.539999999999992</v>
      </c>
      <c r="R8" s="32">
        <f t="shared" si="6"/>
        <v>3.8484599999999998</v>
      </c>
      <c r="S8" s="22">
        <v>68</v>
      </c>
      <c r="T8" s="10">
        <f t="shared" si="7"/>
        <v>1.4280000000000002</v>
      </c>
      <c r="U8" s="39">
        <v>77.5</v>
      </c>
      <c r="V8" s="32">
        <f t="shared" si="8"/>
        <v>3.7975000000000003</v>
      </c>
      <c r="W8" s="22">
        <v>74</v>
      </c>
      <c r="X8" s="10">
        <f t="shared" si="9"/>
        <v>1.554</v>
      </c>
      <c r="Y8" s="39">
        <v>84</v>
      </c>
      <c r="Z8" s="32">
        <f t="shared" si="10"/>
        <v>4.1160000000000005</v>
      </c>
      <c r="AA8" s="38">
        <v>76</v>
      </c>
      <c r="AB8" s="10">
        <f t="shared" si="11"/>
        <v>1.5960000000000001</v>
      </c>
      <c r="AC8" s="39">
        <v>57</v>
      </c>
      <c r="AD8" s="32">
        <f t="shared" si="12"/>
        <v>2.7930000000000001</v>
      </c>
      <c r="AF8" s="56">
        <f t="shared" si="13"/>
        <v>9.5760000000000005</v>
      </c>
      <c r="AG8" s="56">
        <f t="shared" si="14"/>
        <v>21.51296</v>
      </c>
      <c r="AH8" s="56">
        <f t="shared" si="15"/>
        <v>31.08896</v>
      </c>
    </row>
    <row r="9" spans="1:34" ht="21" customHeight="1" x14ac:dyDescent="0.25">
      <c r="A9" s="13" t="s">
        <v>5</v>
      </c>
      <c r="B9" s="6" t="s">
        <v>34</v>
      </c>
      <c r="C9" s="22">
        <v>78</v>
      </c>
      <c r="D9" s="10">
        <f t="shared" si="0"/>
        <v>1.6380000000000001</v>
      </c>
      <c r="E9" s="39">
        <v>78</v>
      </c>
      <c r="F9" s="32">
        <f t="shared" si="1"/>
        <v>3.8220000000000005</v>
      </c>
      <c r="G9" s="22">
        <v>69</v>
      </c>
      <c r="H9" s="10">
        <f t="shared" si="2"/>
        <v>1.4490000000000001</v>
      </c>
      <c r="I9" s="39">
        <v>55</v>
      </c>
      <c r="J9" s="32">
        <f t="shared" si="3"/>
        <v>2.6950000000000003</v>
      </c>
      <c r="K9" s="7">
        <v>47</v>
      </c>
      <c r="L9" s="10">
        <f t="shared" si="4"/>
        <v>0.70499999999999996</v>
      </c>
      <c r="M9" s="7"/>
      <c r="N9" s="7"/>
      <c r="O9" s="22">
        <v>90</v>
      </c>
      <c r="P9" s="10">
        <f t="shared" si="5"/>
        <v>1.8900000000000001</v>
      </c>
      <c r="Q9" s="39">
        <v>77.56</v>
      </c>
      <c r="R9" s="32">
        <f t="shared" si="6"/>
        <v>3.80044</v>
      </c>
      <c r="S9" s="22">
        <v>87</v>
      </c>
      <c r="T9" s="10">
        <f t="shared" si="7"/>
        <v>1.8270000000000002</v>
      </c>
      <c r="U9" s="39">
        <v>81</v>
      </c>
      <c r="V9" s="32">
        <f t="shared" si="8"/>
        <v>3.9690000000000003</v>
      </c>
      <c r="W9" s="22">
        <v>78</v>
      </c>
      <c r="X9" s="10">
        <f t="shared" si="9"/>
        <v>1.6380000000000001</v>
      </c>
      <c r="Y9" s="39">
        <v>86</v>
      </c>
      <c r="Z9" s="32">
        <f t="shared" si="10"/>
        <v>4.2140000000000004</v>
      </c>
      <c r="AA9" s="38">
        <v>70</v>
      </c>
      <c r="AB9" s="10">
        <f t="shared" si="11"/>
        <v>1.47</v>
      </c>
      <c r="AC9" s="39">
        <v>60</v>
      </c>
      <c r="AD9" s="32">
        <f t="shared" si="12"/>
        <v>2.94</v>
      </c>
      <c r="AF9" s="56">
        <f t="shared" si="13"/>
        <v>9.9120000000000008</v>
      </c>
      <c r="AG9" s="56">
        <f t="shared" si="14"/>
        <v>21.440440000000006</v>
      </c>
      <c r="AH9" s="56">
        <f t="shared" si="15"/>
        <v>31.352440000000009</v>
      </c>
    </row>
    <row r="10" spans="1:34" ht="21" customHeight="1" x14ac:dyDescent="0.25">
      <c r="A10" s="13" t="s">
        <v>6</v>
      </c>
      <c r="B10" s="6" t="s">
        <v>35</v>
      </c>
      <c r="C10" s="22">
        <v>89</v>
      </c>
      <c r="D10" s="10">
        <f t="shared" si="0"/>
        <v>1.869</v>
      </c>
      <c r="E10" s="39">
        <v>89</v>
      </c>
      <c r="F10" s="32">
        <f t="shared" si="1"/>
        <v>4.3609999999999998</v>
      </c>
      <c r="G10" s="22">
        <v>68</v>
      </c>
      <c r="H10" s="10">
        <f t="shared" si="2"/>
        <v>1.4280000000000002</v>
      </c>
      <c r="I10" s="39">
        <v>57</v>
      </c>
      <c r="J10" s="32">
        <f t="shared" si="3"/>
        <v>2.7930000000000001</v>
      </c>
      <c r="K10" s="7">
        <v>43</v>
      </c>
      <c r="L10" s="10">
        <f t="shared" si="4"/>
        <v>0.64499999999999991</v>
      </c>
      <c r="M10" s="7"/>
      <c r="N10" s="7"/>
      <c r="O10" s="22">
        <v>89</v>
      </c>
      <c r="P10" s="10">
        <f t="shared" si="5"/>
        <v>1.869</v>
      </c>
      <c r="Q10" s="39">
        <v>77.14</v>
      </c>
      <c r="R10" s="32">
        <f t="shared" si="6"/>
        <v>3.7798600000000002</v>
      </c>
      <c r="S10" s="22">
        <v>78</v>
      </c>
      <c r="T10" s="10">
        <f t="shared" si="7"/>
        <v>1.6380000000000001</v>
      </c>
      <c r="U10" s="39">
        <v>80</v>
      </c>
      <c r="V10" s="32">
        <f t="shared" si="8"/>
        <v>3.92</v>
      </c>
      <c r="W10" s="22">
        <v>87</v>
      </c>
      <c r="X10" s="10">
        <f t="shared" si="9"/>
        <v>1.8270000000000002</v>
      </c>
      <c r="Y10" s="39">
        <v>88</v>
      </c>
      <c r="Z10" s="32">
        <f t="shared" si="10"/>
        <v>4.3119999999999994</v>
      </c>
      <c r="AA10" s="38">
        <v>69</v>
      </c>
      <c r="AB10" s="10">
        <f t="shared" si="11"/>
        <v>1.4490000000000001</v>
      </c>
      <c r="AC10" s="39">
        <v>76</v>
      </c>
      <c r="AD10" s="32">
        <f t="shared" si="12"/>
        <v>3.7239999999999998</v>
      </c>
      <c r="AF10" s="56">
        <f t="shared" si="13"/>
        <v>10.08</v>
      </c>
      <c r="AG10" s="56">
        <f t="shared" si="14"/>
        <v>22.889859999999999</v>
      </c>
      <c r="AH10" s="56">
        <f t="shared" si="15"/>
        <v>32.969859999999997</v>
      </c>
    </row>
    <row r="11" spans="1:34" ht="21" customHeight="1" x14ac:dyDescent="0.25">
      <c r="A11" s="13" t="s">
        <v>7</v>
      </c>
      <c r="B11" s="6" t="s">
        <v>36</v>
      </c>
      <c r="C11" s="22">
        <v>90</v>
      </c>
      <c r="D11" s="10">
        <f t="shared" si="0"/>
        <v>1.8900000000000001</v>
      </c>
      <c r="E11" s="39">
        <v>90</v>
      </c>
      <c r="F11" s="32">
        <f t="shared" si="1"/>
        <v>4.41</v>
      </c>
      <c r="G11" s="22">
        <v>86</v>
      </c>
      <c r="H11" s="10">
        <f t="shared" si="2"/>
        <v>1.806</v>
      </c>
      <c r="I11" s="39">
        <v>69</v>
      </c>
      <c r="J11" s="32">
        <f t="shared" si="3"/>
        <v>3.3809999999999998</v>
      </c>
      <c r="K11" s="7">
        <v>66</v>
      </c>
      <c r="L11" s="10">
        <f t="shared" si="4"/>
        <v>0.99</v>
      </c>
      <c r="M11" s="7"/>
      <c r="N11" s="7"/>
      <c r="O11" s="22">
        <v>93</v>
      </c>
      <c r="P11" s="10">
        <f t="shared" si="5"/>
        <v>1.9530000000000001</v>
      </c>
      <c r="Q11" s="39">
        <v>77.97999999999999</v>
      </c>
      <c r="R11" s="32">
        <f t="shared" si="6"/>
        <v>3.8210199999999994</v>
      </c>
      <c r="S11" s="22">
        <v>93</v>
      </c>
      <c r="T11" s="10">
        <f t="shared" si="7"/>
        <v>1.9530000000000001</v>
      </c>
      <c r="U11" s="39">
        <v>84.5</v>
      </c>
      <c r="V11" s="32">
        <f t="shared" si="8"/>
        <v>4.1405000000000003</v>
      </c>
      <c r="W11" s="22">
        <v>85</v>
      </c>
      <c r="X11" s="10">
        <f t="shared" si="9"/>
        <v>1.7849999999999999</v>
      </c>
      <c r="Y11" s="39">
        <v>91</v>
      </c>
      <c r="Z11" s="32">
        <f t="shared" si="10"/>
        <v>4.4590000000000005</v>
      </c>
      <c r="AA11" s="38">
        <v>82</v>
      </c>
      <c r="AB11" s="10">
        <f t="shared" si="11"/>
        <v>1.722</v>
      </c>
      <c r="AC11" s="39">
        <v>76</v>
      </c>
      <c r="AD11" s="32">
        <f t="shared" si="12"/>
        <v>3.7239999999999998</v>
      </c>
      <c r="AF11" s="56">
        <f t="shared" si="13"/>
        <v>11.109</v>
      </c>
      <c r="AG11" s="56">
        <f t="shared" si="14"/>
        <v>23.93552</v>
      </c>
      <c r="AH11" s="56">
        <f t="shared" si="15"/>
        <v>35.044519999999999</v>
      </c>
    </row>
    <row r="12" spans="1:34" ht="21" customHeight="1" x14ac:dyDescent="0.25">
      <c r="A12" s="13" t="s">
        <v>8</v>
      </c>
      <c r="B12" s="6" t="s">
        <v>37</v>
      </c>
      <c r="C12" s="22">
        <v>89</v>
      </c>
      <c r="D12" s="10">
        <f t="shared" si="0"/>
        <v>1.869</v>
      </c>
      <c r="E12" s="39">
        <v>89</v>
      </c>
      <c r="F12" s="32">
        <f t="shared" si="1"/>
        <v>4.3609999999999998</v>
      </c>
      <c r="G12" s="22">
        <v>67</v>
      </c>
      <c r="H12" s="10">
        <f t="shared" si="2"/>
        <v>1.407</v>
      </c>
      <c r="I12" s="39">
        <v>38</v>
      </c>
      <c r="J12" s="32">
        <f t="shared" si="3"/>
        <v>1.8619999999999999</v>
      </c>
      <c r="K12" s="7">
        <v>29</v>
      </c>
      <c r="L12" s="10">
        <f t="shared" si="4"/>
        <v>0.43500000000000005</v>
      </c>
      <c r="M12" s="7"/>
      <c r="N12" s="7"/>
      <c r="O12" s="22">
        <v>87</v>
      </c>
      <c r="P12" s="10">
        <f t="shared" si="5"/>
        <v>1.8270000000000002</v>
      </c>
      <c r="Q12" s="39">
        <v>76.58</v>
      </c>
      <c r="R12" s="32">
        <f t="shared" si="6"/>
        <v>3.7524200000000003</v>
      </c>
      <c r="S12" s="22">
        <v>85</v>
      </c>
      <c r="T12" s="10">
        <f t="shared" si="7"/>
        <v>1.7849999999999999</v>
      </c>
      <c r="U12" s="39">
        <v>81.5</v>
      </c>
      <c r="V12" s="32">
        <f t="shared" si="8"/>
        <v>3.9935000000000005</v>
      </c>
      <c r="W12" s="22">
        <v>80</v>
      </c>
      <c r="X12" s="10">
        <f t="shared" si="9"/>
        <v>1.6800000000000002</v>
      </c>
      <c r="Y12" s="39">
        <v>84</v>
      </c>
      <c r="Z12" s="32">
        <f t="shared" si="10"/>
        <v>4.1160000000000005</v>
      </c>
      <c r="AA12" s="38">
        <v>72</v>
      </c>
      <c r="AB12" s="10">
        <f t="shared" si="11"/>
        <v>1.5120000000000002</v>
      </c>
      <c r="AC12" s="39">
        <v>76</v>
      </c>
      <c r="AD12" s="32">
        <f t="shared" si="12"/>
        <v>3.7239999999999998</v>
      </c>
      <c r="AF12" s="56">
        <f t="shared" si="13"/>
        <v>10.08</v>
      </c>
      <c r="AG12" s="56">
        <f t="shared" si="14"/>
        <v>21.808920000000001</v>
      </c>
      <c r="AH12" s="56">
        <f t="shared" si="15"/>
        <v>31.888919999999999</v>
      </c>
    </row>
    <row r="13" spans="1:34" ht="21" customHeight="1" x14ac:dyDescent="0.25">
      <c r="A13" s="13" t="s">
        <v>9</v>
      </c>
      <c r="B13" s="6" t="s">
        <v>38</v>
      </c>
      <c r="C13" s="22">
        <v>83</v>
      </c>
      <c r="D13" s="10">
        <f t="shared" si="0"/>
        <v>1.7430000000000001</v>
      </c>
      <c r="E13" s="39">
        <v>83</v>
      </c>
      <c r="F13" s="32">
        <f t="shared" si="1"/>
        <v>4.0670000000000002</v>
      </c>
      <c r="G13" s="22">
        <v>77</v>
      </c>
      <c r="H13" s="10">
        <f t="shared" si="2"/>
        <v>1.6170000000000002</v>
      </c>
      <c r="I13" s="39">
        <v>59</v>
      </c>
      <c r="J13" s="32">
        <f t="shared" si="3"/>
        <v>2.8910000000000005</v>
      </c>
      <c r="K13" s="7">
        <v>75</v>
      </c>
      <c r="L13" s="10">
        <f t="shared" si="4"/>
        <v>1.125</v>
      </c>
      <c r="M13" s="7"/>
      <c r="N13" s="7"/>
      <c r="O13" s="22">
        <v>94</v>
      </c>
      <c r="P13" s="10">
        <f t="shared" si="5"/>
        <v>1.9740000000000002</v>
      </c>
      <c r="Q13" s="39">
        <v>77.84</v>
      </c>
      <c r="R13" s="32">
        <f t="shared" si="6"/>
        <v>3.8141600000000007</v>
      </c>
      <c r="S13" s="22">
        <v>93</v>
      </c>
      <c r="T13" s="10">
        <f t="shared" si="7"/>
        <v>1.9530000000000001</v>
      </c>
      <c r="U13" s="39">
        <v>84.000000000000014</v>
      </c>
      <c r="V13" s="32">
        <f t="shared" si="8"/>
        <v>4.1160000000000005</v>
      </c>
      <c r="W13" s="22">
        <v>91</v>
      </c>
      <c r="X13" s="10">
        <f t="shared" si="9"/>
        <v>1.9110000000000003</v>
      </c>
      <c r="Y13" s="39">
        <v>90</v>
      </c>
      <c r="Z13" s="32">
        <f t="shared" si="10"/>
        <v>4.41</v>
      </c>
      <c r="AA13" s="38">
        <v>81</v>
      </c>
      <c r="AB13" s="10">
        <f t="shared" si="11"/>
        <v>1.7010000000000003</v>
      </c>
      <c r="AC13" s="39">
        <v>87</v>
      </c>
      <c r="AD13" s="32">
        <f t="shared" si="12"/>
        <v>4.2629999999999999</v>
      </c>
      <c r="AF13" s="56">
        <f t="shared" si="13"/>
        <v>10.899000000000001</v>
      </c>
      <c r="AG13" s="56">
        <f t="shared" si="14"/>
        <v>23.561160000000001</v>
      </c>
      <c r="AH13" s="56">
        <f t="shared" si="15"/>
        <v>34.460160000000002</v>
      </c>
    </row>
    <row r="14" spans="1:34" ht="21" customHeight="1" x14ac:dyDescent="0.25">
      <c r="A14" s="13" t="s">
        <v>10</v>
      </c>
      <c r="B14" s="6" t="s">
        <v>39</v>
      </c>
      <c r="C14" s="22">
        <v>88</v>
      </c>
      <c r="D14" s="10">
        <f t="shared" si="0"/>
        <v>1.8479999999999999</v>
      </c>
      <c r="E14" s="39">
        <v>88</v>
      </c>
      <c r="F14" s="32">
        <f t="shared" si="1"/>
        <v>4.3119999999999994</v>
      </c>
      <c r="G14" s="22">
        <v>79</v>
      </c>
      <c r="H14" s="10">
        <f t="shared" si="2"/>
        <v>1.659</v>
      </c>
      <c r="I14" s="39">
        <v>56</v>
      </c>
      <c r="J14" s="32">
        <f t="shared" si="3"/>
        <v>2.7440000000000002</v>
      </c>
      <c r="K14" s="7">
        <v>55</v>
      </c>
      <c r="L14" s="10">
        <f t="shared" si="4"/>
        <v>0.82499999999999996</v>
      </c>
      <c r="M14" s="7"/>
      <c r="N14" s="7"/>
      <c r="O14" s="22">
        <v>96</v>
      </c>
      <c r="P14" s="10">
        <f t="shared" si="5"/>
        <v>2.016</v>
      </c>
      <c r="Q14" s="39">
        <v>77.56</v>
      </c>
      <c r="R14" s="32">
        <f t="shared" si="6"/>
        <v>3.80044</v>
      </c>
      <c r="S14" s="22">
        <v>91</v>
      </c>
      <c r="T14" s="10">
        <f t="shared" si="7"/>
        <v>1.9110000000000003</v>
      </c>
      <c r="U14" s="39">
        <v>76.5</v>
      </c>
      <c r="V14" s="32">
        <f t="shared" si="8"/>
        <v>3.7484999999999999</v>
      </c>
      <c r="W14" s="22">
        <v>92</v>
      </c>
      <c r="X14" s="10">
        <f t="shared" si="9"/>
        <v>1.9319999999999999</v>
      </c>
      <c r="Y14" s="39">
        <v>92</v>
      </c>
      <c r="Z14" s="32">
        <f t="shared" si="10"/>
        <v>4.508</v>
      </c>
      <c r="AA14" s="38">
        <v>76</v>
      </c>
      <c r="AB14" s="10">
        <f t="shared" si="11"/>
        <v>1.5960000000000001</v>
      </c>
      <c r="AC14" s="39">
        <v>83</v>
      </c>
      <c r="AD14" s="32">
        <f t="shared" si="12"/>
        <v>4.0670000000000002</v>
      </c>
      <c r="AF14" s="56">
        <f t="shared" si="13"/>
        <v>10.962</v>
      </c>
      <c r="AG14" s="56">
        <f t="shared" si="14"/>
        <v>23.179939999999998</v>
      </c>
      <c r="AH14" s="56">
        <f t="shared" si="15"/>
        <v>34.141939999999998</v>
      </c>
    </row>
    <row r="15" spans="1:34" ht="21" customHeight="1" x14ac:dyDescent="0.25">
      <c r="A15" s="13" t="s">
        <v>11</v>
      </c>
      <c r="B15" s="6" t="s">
        <v>40</v>
      </c>
      <c r="C15" s="22">
        <v>89</v>
      </c>
      <c r="D15" s="10">
        <f t="shared" si="0"/>
        <v>1.869</v>
      </c>
      <c r="E15" s="39">
        <v>89</v>
      </c>
      <c r="F15" s="32">
        <f t="shared" si="1"/>
        <v>4.3609999999999998</v>
      </c>
      <c r="G15" s="22">
        <v>90</v>
      </c>
      <c r="H15" s="10">
        <f t="shared" si="2"/>
        <v>1.8900000000000001</v>
      </c>
      <c r="I15" s="39">
        <v>83</v>
      </c>
      <c r="J15" s="32">
        <f t="shared" si="3"/>
        <v>4.0670000000000002</v>
      </c>
      <c r="K15" s="7">
        <v>67</v>
      </c>
      <c r="L15" s="10">
        <f t="shared" si="4"/>
        <v>1.0049999999999999</v>
      </c>
      <c r="M15" s="7"/>
      <c r="N15" s="7"/>
      <c r="O15" s="22">
        <v>93</v>
      </c>
      <c r="P15" s="10">
        <f t="shared" si="5"/>
        <v>1.9530000000000001</v>
      </c>
      <c r="Q15" s="39">
        <v>78.820000000000007</v>
      </c>
      <c r="R15" s="32">
        <f t="shared" si="6"/>
        <v>3.8621800000000004</v>
      </c>
      <c r="S15" s="22">
        <v>97</v>
      </c>
      <c r="T15" s="10">
        <f t="shared" si="7"/>
        <v>2.0370000000000004</v>
      </c>
      <c r="U15" s="39">
        <v>83.5</v>
      </c>
      <c r="V15" s="32">
        <f t="shared" si="8"/>
        <v>4.0914999999999999</v>
      </c>
      <c r="W15" s="22">
        <v>86</v>
      </c>
      <c r="X15" s="10">
        <f t="shared" si="9"/>
        <v>1.806</v>
      </c>
      <c r="Y15" s="39">
        <v>88</v>
      </c>
      <c r="Z15" s="32">
        <f t="shared" si="10"/>
        <v>4.3119999999999994</v>
      </c>
      <c r="AA15" s="38">
        <v>77</v>
      </c>
      <c r="AB15" s="10">
        <f t="shared" si="11"/>
        <v>1.6170000000000002</v>
      </c>
      <c r="AC15" s="39">
        <v>100</v>
      </c>
      <c r="AD15" s="32">
        <f t="shared" si="12"/>
        <v>4.9000000000000004</v>
      </c>
      <c r="AF15" s="56">
        <f t="shared" si="13"/>
        <v>11.172000000000001</v>
      </c>
      <c r="AG15" s="56">
        <f t="shared" si="14"/>
        <v>25.593679999999999</v>
      </c>
      <c r="AH15" s="56">
        <f t="shared" si="15"/>
        <v>36.765680000000003</v>
      </c>
    </row>
    <row r="16" spans="1:34" ht="21" customHeight="1" x14ac:dyDescent="0.25">
      <c r="A16" s="13" t="s">
        <v>12</v>
      </c>
      <c r="B16" s="6" t="s">
        <v>41</v>
      </c>
      <c r="C16" s="22">
        <v>86</v>
      </c>
      <c r="D16" s="10">
        <f t="shared" si="0"/>
        <v>1.806</v>
      </c>
      <c r="E16" s="39">
        <v>86</v>
      </c>
      <c r="F16" s="32">
        <f t="shared" si="1"/>
        <v>4.2140000000000004</v>
      </c>
      <c r="G16" s="22">
        <v>80</v>
      </c>
      <c r="H16" s="10">
        <f t="shared" si="2"/>
        <v>1.6800000000000002</v>
      </c>
      <c r="I16" s="39">
        <v>56</v>
      </c>
      <c r="J16" s="32">
        <f t="shared" si="3"/>
        <v>2.7440000000000002</v>
      </c>
      <c r="K16" s="7">
        <v>60</v>
      </c>
      <c r="L16" s="10">
        <f t="shared" si="4"/>
        <v>0.89999999999999991</v>
      </c>
      <c r="M16" s="7"/>
      <c r="N16" s="7"/>
      <c r="O16" s="22">
        <v>91</v>
      </c>
      <c r="P16" s="10">
        <f t="shared" si="5"/>
        <v>1.9110000000000003</v>
      </c>
      <c r="Q16" s="39">
        <v>78.539999999999992</v>
      </c>
      <c r="R16" s="32">
        <f t="shared" si="6"/>
        <v>3.8484599999999998</v>
      </c>
      <c r="S16" s="22">
        <v>93</v>
      </c>
      <c r="T16" s="10">
        <f t="shared" si="7"/>
        <v>1.9530000000000001</v>
      </c>
      <c r="U16" s="39">
        <v>82.5</v>
      </c>
      <c r="V16" s="32">
        <f t="shared" si="8"/>
        <v>4.0425000000000004</v>
      </c>
      <c r="W16" s="22">
        <v>87</v>
      </c>
      <c r="X16" s="10">
        <f t="shared" si="9"/>
        <v>1.8270000000000002</v>
      </c>
      <c r="Y16" s="39">
        <v>84</v>
      </c>
      <c r="Z16" s="32">
        <f t="shared" si="10"/>
        <v>4.1160000000000005</v>
      </c>
      <c r="AA16" s="38">
        <v>85</v>
      </c>
      <c r="AB16" s="10">
        <f t="shared" si="11"/>
        <v>1.7849999999999999</v>
      </c>
      <c r="AC16" s="39">
        <v>92</v>
      </c>
      <c r="AD16" s="32">
        <f t="shared" si="12"/>
        <v>4.508</v>
      </c>
      <c r="AF16" s="56">
        <f t="shared" si="13"/>
        <v>10.962000000000002</v>
      </c>
      <c r="AG16" s="56">
        <f t="shared" si="14"/>
        <v>23.47296</v>
      </c>
      <c r="AH16" s="56">
        <f t="shared" si="15"/>
        <v>34.434960000000004</v>
      </c>
    </row>
    <row r="17" spans="1:34" ht="21" customHeight="1" x14ac:dyDescent="0.25">
      <c r="A17" s="13" t="s">
        <v>13</v>
      </c>
      <c r="B17" s="6" t="s">
        <v>42</v>
      </c>
      <c r="C17" s="22">
        <v>83</v>
      </c>
      <c r="D17" s="10">
        <f t="shared" si="0"/>
        <v>1.7430000000000001</v>
      </c>
      <c r="E17" s="39">
        <v>83</v>
      </c>
      <c r="F17" s="32">
        <f t="shared" si="1"/>
        <v>4.0670000000000002</v>
      </c>
      <c r="G17" s="22">
        <v>83</v>
      </c>
      <c r="H17" s="10">
        <f t="shared" si="2"/>
        <v>1.7430000000000001</v>
      </c>
      <c r="I17" s="39">
        <v>63</v>
      </c>
      <c r="J17" s="32">
        <f t="shared" si="3"/>
        <v>3.0869999999999997</v>
      </c>
      <c r="K17" s="7">
        <v>65</v>
      </c>
      <c r="L17" s="10">
        <f t="shared" si="4"/>
        <v>0.97499999999999998</v>
      </c>
      <c r="M17" s="7"/>
      <c r="N17" s="7"/>
      <c r="O17" s="22">
        <v>96</v>
      </c>
      <c r="P17" s="10">
        <f t="shared" si="5"/>
        <v>2.016</v>
      </c>
      <c r="Q17" s="39">
        <v>79.52</v>
      </c>
      <c r="R17" s="32">
        <f t="shared" si="6"/>
        <v>3.8964800000000004</v>
      </c>
      <c r="S17" s="22">
        <v>96</v>
      </c>
      <c r="T17" s="10">
        <f t="shared" si="7"/>
        <v>2.016</v>
      </c>
      <c r="U17" s="39">
        <v>83.5</v>
      </c>
      <c r="V17" s="32">
        <f t="shared" si="8"/>
        <v>4.0914999999999999</v>
      </c>
      <c r="W17" s="22">
        <v>84</v>
      </c>
      <c r="X17" s="10">
        <f t="shared" si="9"/>
        <v>1.7640000000000002</v>
      </c>
      <c r="Y17" s="39">
        <v>87</v>
      </c>
      <c r="Z17" s="32">
        <f t="shared" si="10"/>
        <v>4.2629999999999999</v>
      </c>
      <c r="AA17" s="38">
        <v>77</v>
      </c>
      <c r="AB17" s="10">
        <f t="shared" si="11"/>
        <v>1.6170000000000002</v>
      </c>
      <c r="AC17" s="39">
        <v>68</v>
      </c>
      <c r="AD17" s="32">
        <f t="shared" si="12"/>
        <v>3.3320000000000003</v>
      </c>
      <c r="AF17" s="56">
        <f t="shared" si="13"/>
        <v>10.899000000000001</v>
      </c>
      <c r="AG17" s="56">
        <f t="shared" si="14"/>
        <v>22.736980000000003</v>
      </c>
      <c r="AH17" s="56">
        <f t="shared" si="15"/>
        <v>33.635980000000004</v>
      </c>
    </row>
    <row r="18" spans="1:34" ht="21" customHeight="1" x14ac:dyDescent="0.25">
      <c r="A18" s="13" t="s">
        <v>14</v>
      </c>
      <c r="B18" s="6" t="s">
        <v>43</v>
      </c>
      <c r="C18" s="22">
        <v>85</v>
      </c>
      <c r="D18" s="10">
        <f t="shared" si="0"/>
        <v>1.7849999999999999</v>
      </c>
      <c r="E18" s="39">
        <v>85</v>
      </c>
      <c r="F18" s="32">
        <f t="shared" si="1"/>
        <v>4.165</v>
      </c>
      <c r="G18" s="22">
        <v>85</v>
      </c>
      <c r="H18" s="10">
        <f t="shared" si="2"/>
        <v>1.7849999999999999</v>
      </c>
      <c r="I18" s="39">
        <v>73</v>
      </c>
      <c r="J18" s="32">
        <f t="shared" si="3"/>
        <v>3.577</v>
      </c>
      <c r="K18" s="7">
        <v>66</v>
      </c>
      <c r="L18" s="10">
        <f t="shared" si="4"/>
        <v>0.99</v>
      </c>
      <c r="M18" s="7"/>
      <c r="N18" s="7"/>
      <c r="O18" s="22">
        <v>92</v>
      </c>
      <c r="P18" s="10">
        <f t="shared" si="5"/>
        <v>1.9319999999999999</v>
      </c>
      <c r="Q18" s="39">
        <v>78.11999999999999</v>
      </c>
      <c r="R18" s="32">
        <f t="shared" si="6"/>
        <v>3.8278799999999995</v>
      </c>
      <c r="S18" s="22">
        <v>84</v>
      </c>
      <c r="T18" s="10">
        <f t="shared" si="7"/>
        <v>1.7640000000000002</v>
      </c>
      <c r="U18" s="39">
        <v>80</v>
      </c>
      <c r="V18" s="32">
        <f t="shared" si="8"/>
        <v>3.92</v>
      </c>
      <c r="W18" s="22">
        <v>89</v>
      </c>
      <c r="X18" s="10">
        <f t="shared" si="9"/>
        <v>1.869</v>
      </c>
      <c r="Y18" s="39">
        <v>87</v>
      </c>
      <c r="Z18" s="32">
        <f t="shared" si="10"/>
        <v>4.2629999999999999</v>
      </c>
      <c r="AA18" s="38">
        <v>79</v>
      </c>
      <c r="AB18" s="10">
        <f t="shared" si="11"/>
        <v>1.659</v>
      </c>
      <c r="AC18" s="39">
        <v>82</v>
      </c>
      <c r="AD18" s="32">
        <f t="shared" si="12"/>
        <v>4.0179999999999998</v>
      </c>
      <c r="AF18" s="56">
        <f t="shared" si="13"/>
        <v>10.794</v>
      </c>
      <c r="AG18" s="56">
        <f t="shared" si="14"/>
        <v>23.770879999999998</v>
      </c>
      <c r="AH18" s="56">
        <f t="shared" si="15"/>
        <v>34.564880000000002</v>
      </c>
    </row>
    <row r="19" spans="1:34" ht="21" customHeight="1" x14ac:dyDescent="0.25">
      <c r="A19" s="13" t="s">
        <v>15</v>
      </c>
      <c r="B19" s="6" t="s">
        <v>44</v>
      </c>
      <c r="C19" s="22">
        <v>88</v>
      </c>
      <c r="D19" s="10">
        <f t="shared" si="0"/>
        <v>1.8479999999999999</v>
      </c>
      <c r="E19" s="39">
        <v>88</v>
      </c>
      <c r="F19" s="32">
        <f t="shared" si="1"/>
        <v>4.3119999999999994</v>
      </c>
      <c r="G19" s="22">
        <v>74</v>
      </c>
      <c r="H19" s="10">
        <f t="shared" si="2"/>
        <v>1.554</v>
      </c>
      <c r="I19" s="39">
        <v>58</v>
      </c>
      <c r="J19" s="32">
        <f t="shared" si="3"/>
        <v>2.8420000000000001</v>
      </c>
      <c r="K19" s="7">
        <v>68</v>
      </c>
      <c r="L19" s="10">
        <f t="shared" si="4"/>
        <v>1.02</v>
      </c>
      <c r="M19" s="7"/>
      <c r="N19" s="7"/>
      <c r="O19" s="22">
        <v>89</v>
      </c>
      <c r="P19" s="10">
        <f t="shared" si="5"/>
        <v>1.869</v>
      </c>
      <c r="Q19" s="39">
        <v>75.460000000000008</v>
      </c>
      <c r="R19" s="32">
        <f t="shared" si="6"/>
        <v>3.6975400000000005</v>
      </c>
      <c r="S19" s="22">
        <v>96</v>
      </c>
      <c r="T19" s="10">
        <f t="shared" si="7"/>
        <v>2.016</v>
      </c>
      <c r="U19" s="39">
        <v>84.5</v>
      </c>
      <c r="V19" s="32">
        <f t="shared" si="8"/>
        <v>4.1405000000000003</v>
      </c>
      <c r="W19" s="22">
        <v>87</v>
      </c>
      <c r="X19" s="10">
        <f t="shared" si="9"/>
        <v>1.8270000000000002</v>
      </c>
      <c r="Y19" s="39">
        <v>86</v>
      </c>
      <c r="Z19" s="32">
        <f t="shared" si="10"/>
        <v>4.2140000000000004</v>
      </c>
      <c r="AA19" s="38">
        <v>84</v>
      </c>
      <c r="AB19" s="10">
        <f t="shared" si="11"/>
        <v>1.7640000000000002</v>
      </c>
      <c r="AC19" s="39">
        <v>92</v>
      </c>
      <c r="AD19" s="32">
        <f t="shared" si="12"/>
        <v>4.508</v>
      </c>
      <c r="AF19" s="56">
        <f t="shared" si="13"/>
        <v>10.878</v>
      </c>
      <c r="AG19" s="56">
        <f t="shared" si="14"/>
        <v>23.714040000000001</v>
      </c>
      <c r="AH19" s="56">
        <f t="shared" si="15"/>
        <v>34.592039999999997</v>
      </c>
    </row>
    <row r="20" spans="1:34" ht="21" customHeight="1" x14ac:dyDescent="0.25">
      <c r="A20" s="13" t="s">
        <v>16</v>
      </c>
      <c r="B20" s="6" t="s">
        <v>45</v>
      </c>
      <c r="C20" s="22">
        <v>97</v>
      </c>
      <c r="D20" s="10">
        <f t="shared" si="0"/>
        <v>2.0370000000000004</v>
      </c>
      <c r="E20" s="39">
        <v>97</v>
      </c>
      <c r="F20" s="32">
        <f t="shared" si="1"/>
        <v>4.7530000000000001</v>
      </c>
      <c r="G20" s="22">
        <v>80</v>
      </c>
      <c r="H20" s="10">
        <f t="shared" si="2"/>
        <v>1.6800000000000002</v>
      </c>
      <c r="I20" s="39">
        <v>69</v>
      </c>
      <c r="J20" s="32">
        <f t="shared" si="3"/>
        <v>3.3809999999999998</v>
      </c>
      <c r="K20" s="7">
        <v>61</v>
      </c>
      <c r="L20" s="10">
        <f t="shared" si="4"/>
        <v>0.91500000000000004</v>
      </c>
      <c r="M20" s="7"/>
      <c r="N20" s="7"/>
      <c r="O20" s="22">
        <v>96</v>
      </c>
      <c r="P20" s="10">
        <f t="shared" si="5"/>
        <v>2.016</v>
      </c>
      <c r="Q20" s="39">
        <v>78.820000000000007</v>
      </c>
      <c r="R20" s="32">
        <f t="shared" si="6"/>
        <v>3.8621800000000004</v>
      </c>
      <c r="S20" s="22">
        <v>96</v>
      </c>
      <c r="T20" s="10">
        <f t="shared" si="7"/>
        <v>2.016</v>
      </c>
      <c r="U20" s="39">
        <v>86</v>
      </c>
      <c r="V20" s="32">
        <f t="shared" si="8"/>
        <v>4.2140000000000004</v>
      </c>
      <c r="W20" s="22">
        <v>95</v>
      </c>
      <c r="X20" s="10">
        <f t="shared" si="9"/>
        <v>1.9950000000000001</v>
      </c>
      <c r="Y20" s="39">
        <v>91</v>
      </c>
      <c r="Z20" s="32">
        <f t="shared" si="10"/>
        <v>4.4590000000000005</v>
      </c>
      <c r="AA20" s="38">
        <v>74</v>
      </c>
      <c r="AB20" s="10">
        <f t="shared" si="11"/>
        <v>1.554</v>
      </c>
      <c r="AC20" s="39">
        <v>86</v>
      </c>
      <c r="AD20" s="32">
        <f t="shared" si="12"/>
        <v>4.2140000000000004</v>
      </c>
      <c r="AF20" s="56">
        <f t="shared" si="13"/>
        <v>11.298</v>
      </c>
      <c r="AG20" s="56">
        <f t="shared" si="14"/>
        <v>24.883180000000003</v>
      </c>
      <c r="AH20" s="56">
        <f t="shared" si="15"/>
        <v>36.181180000000005</v>
      </c>
    </row>
    <row r="21" spans="1:34" ht="21" customHeight="1" x14ac:dyDescent="0.25">
      <c r="A21" s="13" t="s">
        <v>17</v>
      </c>
      <c r="B21" s="6" t="s">
        <v>46</v>
      </c>
      <c r="C21" s="22">
        <v>98</v>
      </c>
      <c r="D21" s="10">
        <f t="shared" si="0"/>
        <v>2.0579999999999998</v>
      </c>
      <c r="E21" s="39">
        <v>98</v>
      </c>
      <c r="F21" s="32">
        <f t="shared" si="1"/>
        <v>4.8019999999999996</v>
      </c>
      <c r="G21" s="22">
        <v>83</v>
      </c>
      <c r="H21" s="10">
        <f t="shared" si="2"/>
        <v>1.7430000000000001</v>
      </c>
      <c r="I21" s="39">
        <v>65</v>
      </c>
      <c r="J21" s="32">
        <f t="shared" si="3"/>
        <v>3.1850000000000005</v>
      </c>
      <c r="K21" s="7">
        <v>40</v>
      </c>
      <c r="L21" s="10">
        <f t="shared" si="4"/>
        <v>0.6</v>
      </c>
      <c r="M21" s="7"/>
      <c r="N21" s="7"/>
      <c r="O21" s="22">
        <v>96</v>
      </c>
      <c r="P21" s="10">
        <f t="shared" si="5"/>
        <v>2.016</v>
      </c>
      <c r="Q21" s="39">
        <v>77.7</v>
      </c>
      <c r="R21" s="32">
        <f t="shared" si="6"/>
        <v>3.8073000000000006</v>
      </c>
      <c r="S21" s="22">
        <v>92</v>
      </c>
      <c r="T21" s="10">
        <f t="shared" si="7"/>
        <v>1.9319999999999999</v>
      </c>
      <c r="U21" s="39">
        <v>79.499999999999986</v>
      </c>
      <c r="V21" s="32">
        <f t="shared" si="8"/>
        <v>3.8954999999999993</v>
      </c>
      <c r="W21" s="22">
        <v>85</v>
      </c>
      <c r="X21" s="10">
        <f t="shared" si="9"/>
        <v>1.7849999999999999</v>
      </c>
      <c r="Y21" s="39">
        <v>84</v>
      </c>
      <c r="Z21" s="32">
        <f t="shared" si="10"/>
        <v>4.1160000000000005</v>
      </c>
      <c r="AA21" s="38">
        <v>76</v>
      </c>
      <c r="AB21" s="10">
        <f t="shared" si="11"/>
        <v>1.5960000000000001</v>
      </c>
      <c r="AC21" s="39">
        <v>85</v>
      </c>
      <c r="AD21" s="32">
        <f t="shared" si="12"/>
        <v>4.165</v>
      </c>
      <c r="AF21" s="56">
        <f t="shared" si="13"/>
        <v>11.13</v>
      </c>
      <c r="AG21" s="56">
        <f t="shared" si="14"/>
        <v>23.970799999999997</v>
      </c>
      <c r="AH21" s="56">
        <f t="shared" si="15"/>
        <v>35.1008</v>
      </c>
    </row>
    <row r="22" spans="1:34" ht="21" customHeight="1" x14ac:dyDescent="0.25">
      <c r="A22" s="13" t="s">
        <v>18</v>
      </c>
      <c r="B22" s="6" t="s">
        <v>47</v>
      </c>
      <c r="C22" s="22">
        <v>86</v>
      </c>
      <c r="D22" s="10">
        <f t="shared" si="0"/>
        <v>1.806</v>
      </c>
      <c r="E22" s="39">
        <v>86</v>
      </c>
      <c r="F22" s="32">
        <f t="shared" si="1"/>
        <v>4.2140000000000004</v>
      </c>
      <c r="G22" s="22">
        <v>70</v>
      </c>
      <c r="H22" s="10">
        <f t="shared" si="2"/>
        <v>1.47</v>
      </c>
      <c r="I22" s="39">
        <v>56</v>
      </c>
      <c r="J22" s="32">
        <f t="shared" si="3"/>
        <v>2.7440000000000002</v>
      </c>
      <c r="K22" s="7">
        <v>48</v>
      </c>
      <c r="L22" s="10">
        <f t="shared" si="4"/>
        <v>0.72000000000000008</v>
      </c>
      <c r="M22" s="7"/>
      <c r="N22" s="7"/>
      <c r="O22" s="22">
        <v>83</v>
      </c>
      <c r="P22" s="10">
        <f t="shared" si="5"/>
        <v>1.7430000000000001</v>
      </c>
      <c r="Q22" s="39">
        <v>74.48</v>
      </c>
      <c r="R22" s="32">
        <f t="shared" si="6"/>
        <v>3.6495199999999999</v>
      </c>
      <c r="S22" s="22">
        <v>84</v>
      </c>
      <c r="T22" s="10">
        <f t="shared" si="7"/>
        <v>1.7640000000000002</v>
      </c>
      <c r="U22" s="39">
        <v>75</v>
      </c>
      <c r="V22" s="32">
        <f t="shared" si="8"/>
        <v>3.6750000000000003</v>
      </c>
      <c r="W22" s="22">
        <v>84</v>
      </c>
      <c r="X22" s="10">
        <f t="shared" si="9"/>
        <v>1.7640000000000002</v>
      </c>
      <c r="Y22" s="39">
        <v>88</v>
      </c>
      <c r="Z22" s="32">
        <f t="shared" si="10"/>
        <v>4.3119999999999994</v>
      </c>
      <c r="AA22" s="38">
        <v>74</v>
      </c>
      <c r="AB22" s="10">
        <f t="shared" si="11"/>
        <v>1.554</v>
      </c>
      <c r="AC22" s="39">
        <v>67</v>
      </c>
      <c r="AD22" s="32">
        <f t="shared" si="12"/>
        <v>3.2829999999999999</v>
      </c>
      <c r="AF22" s="56">
        <f t="shared" si="13"/>
        <v>10.101000000000001</v>
      </c>
      <c r="AG22" s="56">
        <f t="shared" si="14"/>
        <v>21.877520000000004</v>
      </c>
      <c r="AH22" s="56">
        <f t="shared" si="15"/>
        <v>31.978520000000003</v>
      </c>
    </row>
    <row r="23" spans="1:34" ht="21" customHeight="1" x14ac:dyDescent="0.25">
      <c r="A23" s="13" t="s">
        <v>19</v>
      </c>
      <c r="B23" s="6" t="s">
        <v>48</v>
      </c>
      <c r="C23" s="22">
        <v>79</v>
      </c>
      <c r="D23" s="10">
        <f t="shared" si="0"/>
        <v>1.659</v>
      </c>
      <c r="E23" s="39">
        <v>79</v>
      </c>
      <c r="F23" s="32">
        <f t="shared" si="1"/>
        <v>3.871</v>
      </c>
      <c r="G23" s="22">
        <v>75</v>
      </c>
      <c r="H23" s="10">
        <f t="shared" si="2"/>
        <v>1.5750000000000002</v>
      </c>
      <c r="I23" s="39">
        <v>59</v>
      </c>
      <c r="J23" s="32">
        <f t="shared" si="3"/>
        <v>2.8910000000000005</v>
      </c>
      <c r="K23" s="7">
        <v>45</v>
      </c>
      <c r="L23" s="10">
        <f t="shared" si="4"/>
        <v>0.67499999999999993</v>
      </c>
      <c r="M23" s="7"/>
      <c r="N23" s="7"/>
      <c r="O23" s="22">
        <v>90</v>
      </c>
      <c r="P23" s="10">
        <f t="shared" si="5"/>
        <v>1.8900000000000001</v>
      </c>
      <c r="Q23" s="39">
        <v>74.48</v>
      </c>
      <c r="R23" s="32">
        <f t="shared" si="6"/>
        <v>3.6495199999999999</v>
      </c>
      <c r="S23" s="22">
        <v>79</v>
      </c>
      <c r="T23" s="10">
        <f t="shared" si="7"/>
        <v>1.659</v>
      </c>
      <c r="U23" s="39">
        <v>71</v>
      </c>
      <c r="V23" s="32">
        <f t="shared" si="8"/>
        <v>3.4790000000000001</v>
      </c>
      <c r="W23" s="22">
        <v>82</v>
      </c>
      <c r="X23" s="10">
        <f t="shared" si="9"/>
        <v>1.722</v>
      </c>
      <c r="Y23" s="39">
        <v>81</v>
      </c>
      <c r="Z23" s="32">
        <f t="shared" si="10"/>
        <v>3.9690000000000003</v>
      </c>
      <c r="AA23" s="38">
        <v>68</v>
      </c>
      <c r="AB23" s="10">
        <f t="shared" si="11"/>
        <v>1.4280000000000002</v>
      </c>
      <c r="AC23" s="39">
        <v>64</v>
      </c>
      <c r="AD23" s="32">
        <f t="shared" si="12"/>
        <v>3.1360000000000001</v>
      </c>
      <c r="AF23" s="56">
        <f t="shared" si="13"/>
        <v>9.9330000000000016</v>
      </c>
      <c r="AG23" s="56">
        <f t="shared" si="14"/>
        <v>20.995519999999999</v>
      </c>
      <c r="AH23" s="56">
        <f t="shared" si="15"/>
        <v>30.928519999999999</v>
      </c>
    </row>
    <row r="24" spans="1:34" ht="21" customHeight="1" x14ac:dyDescent="0.25">
      <c r="A24" s="13" t="s">
        <v>20</v>
      </c>
      <c r="B24" s="6" t="s">
        <v>49</v>
      </c>
      <c r="C24" s="22">
        <v>87</v>
      </c>
      <c r="D24" s="10">
        <f t="shared" si="0"/>
        <v>1.8270000000000002</v>
      </c>
      <c r="E24" s="39">
        <v>87</v>
      </c>
      <c r="F24" s="32">
        <f t="shared" si="1"/>
        <v>4.2629999999999999</v>
      </c>
      <c r="G24" s="22">
        <v>76</v>
      </c>
      <c r="H24" s="10">
        <f t="shared" si="2"/>
        <v>1.5960000000000001</v>
      </c>
      <c r="I24" s="39">
        <v>60</v>
      </c>
      <c r="J24" s="32">
        <f t="shared" si="3"/>
        <v>2.94</v>
      </c>
      <c r="K24" s="7">
        <v>45</v>
      </c>
      <c r="L24" s="10">
        <f t="shared" si="4"/>
        <v>0.67499999999999993</v>
      </c>
      <c r="M24" s="7"/>
      <c r="N24" s="7"/>
      <c r="O24" s="22">
        <v>96</v>
      </c>
      <c r="P24" s="10">
        <f t="shared" si="5"/>
        <v>2.016</v>
      </c>
      <c r="Q24" s="39">
        <v>78.400000000000006</v>
      </c>
      <c r="R24" s="32">
        <f t="shared" si="6"/>
        <v>3.8416000000000006</v>
      </c>
      <c r="S24" s="22">
        <v>98</v>
      </c>
      <c r="T24" s="10">
        <f t="shared" si="7"/>
        <v>2.0579999999999998</v>
      </c>
      <c r="U24" s="39">
        <v>82.5</v>
      </c>
      <c r="V24" s="32">
        <f t="shared" si="8"/>
        <v>4.0425000000000004</v>
      </c>
      <c r="W24" s="22">
        <v>83</v>
      </c>
      <c r="X24" s="10">
        <f t="shared" si="9"/>
        <v>1.7430000000000001</v>
      </c>
      <c r="Y24" s="39">
        <v>83</v>
      </c>
      <c r="Z24" s="32">
        <f t="shared" si="10"/>
        <v>4.0670000000000002</v>
      </c>
      <c r="AA24" s="38">
        <v>87</v>
      </c>
      <c r="AB24" s="10">
        <f t="shared" si="11"/>
        <v>1.8270000000000002</v>
      </c>
      <c r="AC24" s="39">
        <v>87</v>
      </c>
      <c r="AD24" s="32">
        <f t="shared" si="12"/>
        <v>4.2629999999999999</v>
      </c>
      <c r="AF24" s="56">
        <f t="shared" si="13"/>
        <v>11.067</v>
      </c>
      <c r="AG24" s="56">
        <f t="shared" si="14"/>
        <v>23.417099999999998</v>
      </c>
      <c r="AH24" s="56">
        <f t="shared" si="15"/>
        <v>34.484099999999998</v>
      </c>
    </row>
    <row r="25" spans="1:34" ht="21" customHeight="1" x14ac:dyDescent="0.25">
      <c r="A25" s="13" t="s">
        <v>21</v>
      </c>
      <c r="B25" s="6" t="s">
        <v>50</v>
      </c>
      <c r="C25" s="22">
        <v>88</v>
      </c>
      <c r="D25" s="10">
        <f t="shared" si="0"/>
        <v>1.8479999999999999</v>
      </c>
      <c r="E25" s="39">
        <v>88</v>
      </c>
      <c r="F25" s="32">
        <f t="shared" si="1"/>
        <v>4.3119999999999994</v>
      </c>
      <c r="G25" s="22">
        <v>77</v>
      </c>
      <c r="H25" s="10">
        <f t="shared" si="2"/>
        <v>1.6170000000000002</v>
      </c>
      <c r="I25" s="39">
        <v>59</v>
      </c>
      <c r="J25" s="32">
        <f t="shared" si="3"/>
        <v>2.8910000000000005</v>
      </c>
      <c r="K25" s="7">
        <v>40</v>
      </c>
      <c r="L25" s="10">
        <f t="shared" si="4"/>
        <v>0.6</v>
      </c>
      <c r="M25" s="7"/>
      <c r="N25" s="7"/>
      <c r="O25" s="22">
        <v>92</v>
      </c>
      <c r="P25" s="10">
        <f t="shared" si="5"/>
        <v>1.9319999999999999</v>
      </c>
      <c r="Q25" s="39">
        <v>77.98</v>
      </c>
      <c r="R25" s="32">
        <f t="shared" si="6"/>
        <v>3.8210200000000003</v>
      </c>
      <c r="S25" s="22">
        <v>97</v>
      </c>
      <c r="T25" s="10">
        <f t="shared" si="7"/>
        <v>2.0370000000000004</v>
      </c>
      <c r="U25" s="39">
        <v>81.5</v>
      </c>
      <c r="V25" s="32">
        <f t="shared" si="8"/>
        <v>3.9935000000000005</v>
      </c>
      <c r="W25" s="22">
        <v>85</v>
      </c>
      <c r="X25" s="10">
        <f t="shared" si="9"/>
        <v>1.7849999999999999</v>
      </c>
      <c r="Y25" s="39">
        <v>83</v>
      </c>
      <c r="Z25" s="32">
        <f t="shared" si="10"/>
        <v>4.0670000000000002</v>
      </c>
      <c r="AA25" s="38">
        <v>82</v>
      </c>
      <c r="AB25" s="10">
        <f t="shared" si="11"/>
        <v>1.722</v>
      </c>
      <c r="AC25" s="39">
        <v>91</v>
      </c>
      <c r="AD25" s="32">
        <f t="shared" si="12"/>
        <v>4.4590000000000005</v>
      </c>
      <c r="AF25" s="56">
        <f t="shared" si="13"/>
        <v>10.941000000000001</v>
      </c>
      <c r="AG25" s="56">
        <f t="shared" si="14"/>
        <v>23.543520000000001</v>
      </c>
      <c r="AH25" s="56">
        <f t="shared" si="15"/>
        <v>34.484520000000003</v>
      </c>
    </row>
    <row r="26" spans="1:34" ht="21" customHeight="1" x14ac:dyDescent="0.25">
      <c r="A26" s="13" t="s">
        <v>22</v>
      </c>
      <c r="B26" s="6" t="s">
        <v>51</v>
      </c>
      <c r="C26" s="22">
        <v>83</v>
      </c>
      <c r="D26" s="10">
        <f t="shared" si="0"/>
        <v>1.7430000000000001</v>
      </c>
      <c r="E26" s="39">
        <v>83</v>
      </c>
      <c r="F26" s="32">
        <f t="shared" si="1"/>
        <v>4.0670000000000002</v>
      </c>
      <c r="G26" s="22">
        <v>64</v>
      </c>
      <c r="H26" s="10">
        <f t="shared" si="2"/>
        <v>1.3440000000000001</v>
      </c>
      <c r="I26" s="39">
        <v>49</v>
      </c>
      <c r="J26" s="32">
        <f t="shared" si="3"/>
        <v>2.4009999999999998</v>
      </c>
      <c r="K26" s="7">
        <v>43</v>
      </c>
      <c r="L26" s="10">
        <f t="shared" si="4"/>
        <v>0.64499999999999991</v>
      </c>
      <c r="M26" s="7"/>
      <c r="N26" s="7"/>
      <c r="O26" s="22">
        <v>93</v>
      </c>
      <c r="P26" s="10">
        <f t="shared" si="5"/>
        <v>1.9530000000000001</v>
      </c>
      <c r="Q26" s="39">
        <v>77.84</v>
      </c>
      <c r="R26" s="32">
        <f t="shared" si="6"/>
        <v>3.8141600000000007</v>
      </c>
      <c r="S26" s="22">
        <v>89</v>
      </c>
      <c r="T26" s="10">
        <f t="shared" si="7"/>
        <v>1.869</v>
      </c>
      <c r="U26" s="39">
        <v>79.5</v>
      </c>
      <c r="V26" s="32">
        <f t="shared" si="8"/>
        <v>3.8955000000000002</v>
      </c>
      <c r="W26" s="22">
        <v>88</v>
      </c>
      <c r="X26" s="10">
        <f t="shared" si="9"/>
        <v>1.8479999999999999</v>
      </c>
      <c r="Y26" s="39">
        <v>85</v>
      </c>
      <c r="Z26" s="32">
        <f t="shared" si="10"/>
        <v>4.165</v>
      </c>
      <c r="AA26" s="38">
        <v>74</v>
      </c>
      <c r="AB26" s="10">
        <f t="shared" si="11"/>
        <v>1.554</v>
      </c>
      <c r="AC26" s="39">
        <v>70</v>
      </c>
      <c r="AD26" s="32">
        <f t="shared" si="12"/>
        <v>3.43</v>
      </c>
      <c r="AF26" s="56">
        <f t="shared" si="13"/>
        <v>10.311</v>
      </c>
      <c r="AG26" s="56">
        <f t="shared" si="14"/>
        <v>21.772660000000002</v>
      </c>
      <c r="AH26" s="56">
        <f t="shared" si="15"/>
        <v>32.083660000000002</v>
      </c>
    </row>
    <row r="27" spans="1:34" ht="21" customHeight="1" x14ac:dyDescent="0.25">
      <c r="A27" s="13" t="s">
        <v>23</v>
      </c>
      <c r="B27" s="6" t="s">
        <v>52</v>
      </c>
      <c r="C27" s="22">
        <v>90</v>
      </c>
      <c r="D27" s="10">
        <f t="shared" si="0"/>
        <v>1.8900000000000001</v>
      </c>
      <c r="E27" s="39">
        <v>90</v>
      </c>
      <c r="F27" s="32">
        <f t="shared" si="1"/>
        <v>4.41</v>
      </c>
      <c r="G27" s="22">
        <v>70</v>
      </c>
      <c r="H27" s="10">
        <f t="shared" si="2"/>
        <v>1.47</v>
      </c>
      <c r="I27" s="39">
        <v>52</v>
      </c>
      <c r="J27" s="32">
        <f t="shared" si="3"/>
        <v>2.548</v>
      </c>
      <c r="K27" s="7">
        <v>35</v>
      </c>
      <c r="L27" s="10">
        <f t="shared" si="4"/>
        <v>0.52500000000000002</v>
      </c>
      <c r="M27" s="7"/>
      <c r="N27" s="7"/>
      <c r="O27" s="22">
        <v>87</v>
      </c>
      <c r="P27" s="10">
        <f t="shared" si="5"/>
        <v>1.8270000000000002</v>
      </c>
      <c r="Q27" s="39">
        <v>76.86</v>
      </c>
      <c r="R27" s="32">
        <f t="shared" si="6"/>
        <v>3.76614</v>
      </c>
      <c r="S27" s="22">
        <v>89</v>
      </c>
      <c r="T27" s="10">
        <f t="shared" si="7"/>
        <v>1.869</v>
      </c>
      <c r="U27" s="39">
        <v>76.5</v>
      </c>
      <c r="V27" s="32">
        <f t="shared" si="8"/>
        <v>3.7484999999999999</v>
      </c>
      <c r="W27" s="22">
        <v>91</v>
      </c>
      <c r="X27" s="10">
        <f t="shared" si="9"/>
        <v>1.9110000000000003</v>
      </c>
      <c r="Y27" s="39">
        <v>84</v>
      </c>
      <c r="Z27" s="32">
        <f t="shared" si="10"/>
        <v>4.1160000000000005</v>
      </c>
      <c r="AA27" s="38">
        <v>82</v>
      </c>
      <c r="AB27" s="10">
        <f t="shared" si="11"/>
        <v>1.722</v>
      </c>
      <c r="AC27" s="39">
        <v>81</v>
      </c>
      <c r="AD27" s="32">
        <f t="shared" si="12"/>
        <v>3.9690000000000003</v>
      </c>
      <c r="AF27" s="56">
        <f t="shared" si="13"/>
        <v>10.689</v>
      </c>
      <c r="AG27" s="56">
        <f t="shared" si="14"/>
        <v>22.557640000000003</v>
      </c>
      <c r="AH27" s="56">
        <f t="shared" si="15"/>
        <v>33.246639999999999</v>
      </c>
    </row>
    <row r="28" spans="1:34" ht="21" customHeight="1" x14ac:dyDescent="0.25">
      <c r="A28" s="13" t="s">
        <v>24</v>
      </c>
      <c r="B28" s="6" t="s">
        <v>53</v>
      </c>
      <c r="C28" s="22">
        <v>79</v>
      </c>
      <c r="D28" s="10">
        <f t="shared" si="0"/>
        <v>1.659</v>
      </c>
      <c r="E28" s="39">
        <v>79</v>
      </c>
      <c r="F28" s="32">
        <f t="shared" si="1"/>
        <v>3.871</v>
      </c>
      <c r="G28" s="22">
        <v>74</v>
      </c>
      <c r="H28" s="10">
        <f t="shared" si="2"/>
        <v>1.554</v>
      </c>
      <c r="I28" s="39">
        <v>71</v>
      </c>
      <c r="J28" s="32">
        <f t="shared" si="3"/>
        <v>3.4790000000000001</v>
      </c>
      <c r="K28" s="7">
        <v>26</v>
      </c>
      <c r="L28" s="10">
        <f t="shared" si="4"/>
        <v>0.39</v>
      </c>
      <c r="M28" s="7"/>
      <c r="N28" s="7"/>
      <c r="O28" s="22">
        <v>88</v>
      </c>
      <c r="P28" s="10">
        <f t="shared" si="5"/>
        <v>1.8479999999999999</v>
      </c>
      <c r="Q28" s="39">
        <v>77.14</v>
      </c>
      <c r="R28" s="32">
        <f t="shared" si="6"/>
        <v>3.7798600000000002</v>
      </c>
      <c r="S28" s="22">
        <v>92</v>
      </c>
      <c r="T28" s="10">
        <f t="shared" si="7"/>
        <v>1.9319999999999999</v>
      </c>
      <c r="U28" s="39">
        <v>76</v>
      </c>
      <c r="V28" s="32">
        <f t="shared" si="8"/>
        <v>3.7239999999999998</v>
      </c>
      <c r="W28" s="22">
        <v>92</v>
      </c>
      <c r="X28" s="10">
        <f t="shared" si="9"/>
        <v>1.9319999999999999</v>
      </c>
      <c r="Y28" s="39">
        <v>86</v>
      </c>
      <c r="Z28" s="32">
        <f t="shared" si="10"/>
        <v>4.2140000000000004</v>
      </c>
      <c r="AA28" s="38">
        <v>72</v>
      </c>
      <c r="AB28" s="10">
        <f t="shared" si="11"/>
        <v>1.5120000000000002</v>
      </c>
      <c r="AC28" s="39">
        <v>87</v>
      </c>
      <c r="AD28" s="32">
        <f t="shared" si="12"/>
        <v>4.2629999999999999</v>
      </c>
      <c r="AF28" s="56">
        <f t="shared" si="13"/>
        <v>10.437000000000001</v>
      </c>
      <c r="AG28" s="56">
        <f t="shared" si="14"/>
        <v>23.330860000000001</v>
      </c>
      <c r="AH28" s="56">
        <f t="shared" si="15"/>
        <v>33.767859999999999</v>
      </c>
    </row>
    <row r="29" spans="1:34" ht="21" customHeight="1" x14ac:dyDescent="0.25">
      <c r="A29" s="13" t="s">
        <v>25</v>
      </c>
      <c r="B29" s="6" t="s">
        <v>54</v>
      </c>
      <c r="C29" s="22">
        <v>80</v>
      </c>
      <c r="D29" s="10">
        <f t="shared" si="0"/>
        <v>1.6800000000000002</v>
      </c>
      <c r="E29" s="39">
        <v>80</v>
      </c>
      <c r="F29" s="32">
        <f t="shared" si="1"/>
        <v>3.92</v>
      </c>
      <c r="G29" s="22">
        <v>79</v>
      </c>
      <c r="H29" s="10">
        <f t="shared" si="2"/>
        <v>1.659</v>
      </c>
      <c r="I29" s="39">
        <v>72</v>
      </c>
      <c r="J29" s="32">
        <f t="shared" si="3"/>
        <v>3.5280000000000005</v>
      </c>
      <c r="K29" s="7">
        <v>45</v>
      </c>
      <c r="L29" s="10">
        <f t="shared" si="4"/>
        <v>0.67499999999999993</v>
      </c>
      <c r="M29" s="7"/>
      <c r="N29" s="7"/>
      <c r="O29" s="22">
        <v>87</v>
      </c>
      <c r="P29" s="10">
        <f t="shared" si="5"/>
        <v>1.8270000000000002</v>
      </c>
      <c r="Q29" s="39">
        <v>77.14</v>
      </c>
      <c r="R29" s="32">
        <f t="shared" si="6"/>
        <v>3.7798600000000002</v>
      </c>
      <c r="S29" s="22">
        <v>93</v>
      </c>
      <c r="T29" s="10">
        <f t="shared" si="7"/>
        <v>1.9530000000000001</v>
      </c>
      <c r="U29" s="39">
        <v>80.5</v>
      </c>
      <c r="V29" s="32">
        <f t="shared" si="8"/>
        <v>3.9445000000000001</v>
      </c>
      <c r="W29" s="22">
        <v>88</v>
      </c>
      <c r="X29" s="10">
        <f t="shared" si="9"/>
        <v>1.8479999999999999</v>
      </c>
      <c r="Y29" s="39">
        <v>89</v>
      </c>
      <c r="Z29" s="32">
        <f t="shared" si="10"/>
        <v>4.3609999999999998</v>
      </c>
      <c r="AA29" s="38">
        <v>80</v>
      </c>
      <c r="AB29" s="10">
        <f t="shared" si="11"/>
        <v>1.6800000000000002</v>
      </c>
      <c r="AC29" s="39">
        <v>90</v>
      </c>
      <c r="AD29" s="32">
        <f t="shared" si="12"/>
        <v>4.41</v>
      </c>
      <c r="AF29" s="56">
        <f t="shared" si="13"/>
        <v>10.647</v>
      </c>
      <c r="AG29" s="56">
        <f t="shared" si="14"/>
        <v>23.943359999999998</v>
      </c>
      <c r="AH29" s="56">
        <f t="shared" si="15"/>
        <v>34.590359999999997</v>
      </c>
    </row>
    <row r="30" spans="1:34" ht="21" customHeight="1" x14ac:dyDescent="0.25">
      <c r="A30" s="13" t="s">
        <v>26</v>
      </c>
      <c r="B30" s="6" t="s">
        <v>55</v>
      </c>
      <c r="C30" s="22">
        <v>66</v>
      </c>
      <c r="D30" s="10">
        <f t="shared" si="0"/>
        <v>1.3859999999999999</v>
      </c>
      <c r="E30" s="39">
        <v>66</v>
      </c>
      <c r="F30" s="32">
        <f t="shared" si="1"/>
        <v>3.234</v>
      </c>
      <c r="G30" s="22">
        <v>68</v>
      </c>
      <c r="H30" s="10">
        <f t="shared" si="2"/>
        <v>1.4280000000000002</v>
      </c>
      <c r="I30" s="39">
        <v>55</v>
      </c>
      <c r="J30" s="32">
        <f t="shared" si="3"/>
        <v>2.6950000000000003</v>
      </c>
      <c r="K30" s="7">
        <v>38</v>
      </c>
      <c r="L30" s="10">
        <f t="shared" si="4"/>
        <v>0.57000000000000006</v>
      </c>
      <c r="M30" s="7"/>
      <c r="N30" s="7"/>
      <c r="O30" s="22">
        <v>88</v>
      </c>
      <c r="P30" s="10">
        <f t="shared" si="5"/>
        <v>1.8479999999999999</v>
      </c>
      <c r="Q30" s="39">
        <v>76.44</v>
      </c>
      <c r="R30" s="32">
        <f t="shared" si="6"/>
        <v>3.7455600000000002</v>
      </c>
      <c r="S30" s="22">
        <v>91</v>
      </c>
      <c r="T30" s="10">
        <f t="shared" si="7"/>
        <v>1.9110000000000003</v>
      </c>
      <c r="U30" s="39">
        <v>76.5</v>
      </c>
      <c r="V30" s="32">
        <f t="shared" si="8"/>
        <v>3.7484999999999999</v>
      </c>
      <c r="W30" s="22">
        <v>85</v>
      </c>
      <c r="X30" s="10">
        <f t="shared" si="9"/>
        <v>1.7849999999999999</v>
      </c>
      <c r="Y30" s="39">
        <v>83</v>
      </c>
      <c r="Z30" s="32">
        <f t="shared" si="10"/>
        <v>4.0670000000000002</v>
      </c>
      <c r="AA30" s="38">
        <v>78</v>
      </c>
      <c r="AB30" s="10">
        <f t="shared" si="11"/>
        <v>1.6380000000000001</v>
      </c>
      <c r="AC30" s="39">
        <v>83</v>
      </c>
      <c r="AD30" s="32">
        <f t="shared" si="12"/>
        <v>4.0670000000000002</v>
      </c>
      <c r="AF30" s="56">
        <f t="shared" si="13"/>
        <v>9.9960000000000004</v>
      </c>
      <c r="AG30" s="56">
        <f t="shared" si="14"/>
        <v>21.55706</v>
      </c>
      <c r="AH30" s="56">
        <f t="shared" si="15"/>
        <v>31.553060000000002</v>
      </c>
    </row>
    <row r="31" spans="1:34" ht="21" customHeight="1" x14ac:dyDescent="0.25">
      <c r="A31" s="13" t="s">
        <v>27</v>
      </c>
      <c r="B31" s="6" t="s">
        <v>56</v>
      </c>
      <c r="C31" s="22">
        <v>93</v>
      </c>
      <c r="D31" s="10">
        <f t="shared" si="0"/>
        <v>1.9530000000000001</v>
      </c>
      <c r="E31" s="39">
        <v>93</v>
      </c>
      <c r="F31" s="32">
        <f t="shared" si="1"/>
        <v>4.5570000000000004</v>
      </c>
      <c r="G31" s="22">
        <v>82</v>
      </c>
      <c r="H31" s="10">
        <f t="shared" si="2"/>
        <v>1.722</v>
      </c>
      <c r="I31" s="39">
        <v>70</v>
      </c>
      <c r="J31" s="32">
        <f t="shared" si="3"/>
        <v>3.43</v>
      </c>
      <c r="K31" s="7">
        <v>48</v>
      </c>
      <c r="L31" s="10">
        <f t="shared" si="4"/>
        <v>0.72000000000000008</v>
      </c>
      <c r="M31" s="7"/>
      <c r="N31" s="7"/>
      <c r="O31" s="22">
        <v>95</v>
      </c>
      <c r="P31" s="10">
        <f t="shared" si="5"/>
        <v>1.9950000000000001</v>
      </c>
      <c r="Q31" s="39">
        <v>78.260000000000005</v>
      </c>
      <c r="R31" s="32">
        <f t="shared" si="6"/>
        <v>3.8347400000000005</v>
      </c>
      <c r="S31" s="22">
        <v>97</v>
      </c>
      <c r="T31" s="10">
        <f t="shared" si="7"/>
        <v>2.0370000000000004</v>
      </c>
      <c r="U31" s="39">
        <v>76.999999999999986</v>
      </c>
      <c r="V31" s="32">
        <f t="shared" si="8"/>
        <v>3.7729999999999997</v>
      </c>
      <c r="W31" s="22">
        <v>92</v>
      </c>
      <c r="X31" s="10">
        <f t="shared" si="9"/>
        <v>1.9319999999999999</v>
      </c>
      <c r="Y31" s="39">
        <v>88</v>
      </c>
      <c r="Z31" s="32">
        <f t="shared" si="10"/>
        <v>4.3119999999999994</v>
      </c>
      <c r="AA31" s="38">
        <v>80</v>
      </c>
      <c r="AB31" s="10">
        <f t="shared" si="11"/>
        <v>1.6800000000000002</v>
      </c>
      <c r="AC31" s="39">
        <v>95</v>
      </c>
      <c r="AD31" s="32">
        <f t="shared" si="12"/>
        <v>4.6550000000000002</v>
      </c>
      <c r="AF31" s="56">
        <f t="shared" si="13"/>
        <v>11.319000000000001</v>
      </c>
      <c r="AG31" s="56">
        <f t="shared" si="14"/>
        <v>24.56174</v>
      </c>
      <c r="AH31" s="56">
        <f t="shared" si="15"/>
        <v>35.880740000000003</v>
      </c>
    </row>
    <row r="32" spans="1:34" ht="21" customHeight="1" x14ac:dyDescent="0.25">
      <c r="A32" s="13" t="s">
        <v>28</v>
      </c>
      <c r="B32" s="6" t="s">
        <v>57</v>
      </c>
      <c r="C32" s="22">
        <v>82</v>
      </c>
      <c r="D32" s="10">
        <f t="shared" si="0"/>
        <v>1.722</v>
      </c>
      <c r="E32" s="39">
        <v>82</v>
      </c>
      <c r="F32" s="32">
        <f t="shared" si="1"/>
        <v>4.0179999999999998</v>
      </c>
      <c r="G32" s="22">
        <v>62</v>
      </c>
      <c r="H32" s="10">
        <f t="shared" si="2"/>
        <v>1.3020000000000003</v>
      </c>
      <c r="I32" s="39">
        <v>56</v>
      </c>
      <c r="J32" s="32">
        <f t="shared" si="3"/>
        <v>2.7440000000000002</v>
      </c>
      <c r="K32" s="7">
        <v>29</v>
      </c>
      <c r="L32" s="10">
        <f t="shared" si="4"/>
        <v>0.43500000000000005</v>
      </c>
      <c r="M32" s="7"/>
      <c r="N32" s="7"/>
      <c r="O32" s="22">
        <v>86</v>
      </c>
      <c r="P32" s="10">
        <f t="shared" si="5"/>
        <v>1.806</v>
      </c>
      <c r="Q32" s="39">
        <v>74.900000000000006</v>
      </c>
      <c r="R32" s="32">
        <f t="shared" si="6"/>
        <v>3.6701000000000006</v>
      </c>
      <c r="S32" s="22">
        <v>91</v>
      </c>
      <c r="T32" s="10">
        <f t="shared" si="7"/>
        <v>1.9110000000000003</v>
      </c>
      <c r="U32" s="39">
        <v>75.5</v>
      </c>
      <c r="V32" s="32">
        <f t="shared" si="8"/>
        <v>3.6995</v>
      </c>
      <c r="W32" s="22">
        <v>89</v>
      </c>
      <c r="X32" s="10">
        <f t="shared" si="9"/>
        <v>1.869</v>
      </c>
      <c r="Y32" s="39">
        <v>90</v>
      </c>
      <c r="Z32" s="32">
        <f t="shared" si="10"/>
        <v>4.41</v>
      </c>
      <c r="AA32" s="38">
        <v>87</v>
      </c>
      <c r="AB32" s="10">
        <f t="shared" si="11"/>
        <v>1.8270000000000002</v>
      </c>
      <c r="AC32" s="39">
        <v>95</v>
      </c>
      <c r="AD32" s="32">
        <f t="shared" si="12"/>
        <v>4.6550000000000002</v>
      </c>
      <c r="AF32" s="56">
        <f t="shared" si="13"/>
        <v>10.437000000000001</v>
      </c>
      <c r="AG32" s="56">
        <f t="shared" si="14"/>
        <v>23.196600000000004</v>
      </c>
      <c r="AH32" s="56">
        <f t="shared" si="15"/>
        <v>33.633600000000001</v>
      </c>
    </row>
    <row r="33" spans="1:34" ht="21" customHeight="1" x14ac:dyDescent="0.25">
      <c r="A33" s="13" t="s">
        <v>29</v>
      </c>
      <c r="B33" s="6" t="s">
        <v>58</v>
      </c>
      <c r="C33" s="22">
        <v>82</v>
      </c>
      <c r="D33" s="10">
        <f t="shared" si="0"/>
        <v>1.722</v>
      </c>
      <c r="E33" s="39">
        <v>82</v>
      </c>
      <c r="F33" s="32">
        <f t="shared" si="1"/>
        <v>4.0179999999999998</v>
      </c>
      <c r="G33" s="22">
        <v>68</v>
      </c>
      <c r="H33" s="10">
        <f t="shared" si="2"/>
        <v>1.4280000000000002</v>
      </c>
      <c r="I33" s="39">
        <v>57</v>
      </c>
      <c r="J33" s="32">
        <f t="shared" si="3"/>
        <v>2.7930000000000001</v>
      </c>
      <c r="K33" s="7">
        <v>49</v>
      </c>
      <c r="L33" s="10">
        <f t="shared" si="4"/>
        <v>0.73499999999999999</v>
      </c>
      <c r="M33" s="7"/>
      <c r="N33" s="7"/>
      <c r="O33" s="22">
        <v>85</v>
      </c>
      <c r="P33" s="10">
        <f t="shared" si="5"/>
        <v>1.7849999999999999</v>
      </c>
      <c r="Q33" s="39">
        <v>74.900000000000006</v>
      </c>
      <c r="R33" s="32">
        <f t="shared" si="6"/>
        <v>3.6701000000000006</v>
      </c>
      <c r="S33" s="22">
        <v>96</v>
      </c>
      <c r="T33" s="10">
        <f t="shared" si="7"/>
        <v>2.016</v>
      </c>
      <c r="U33" s="39">
        <v>84.000000000000014</v>
      </c>
      <c r="V33" s="32">
        <f t="shared" si="8"/>
        <v>4.1160000000000005</v>
      </c>
      <c r="W33" s="22">
        <v>89</v>
      </c>
      <c r="X33" s="10">
        <f t="shared" si="9"/>
        <v>1.869</v>
      </c>
      <c r="Y33" s="39">
        <v>83</v>
      </c>
      <c r="Z33" s="32">
        <f t="shared" si="10"/>
        <v>4.0670000000000002</v>
      </c>
      <c r="AA33" s="38">
        <v>75</v>
      </c>
      <c r="AB33" s="10">
        <f t="shared" si="11"/>
        <v>1.5750000000000002</v>
      </c>
      <c r="AC33" s="39">
        <v>83</v>
      </c>
      <c r="AD33" s="32">
        <f t="shared" si="12"/>
        <v>4.0670000000000002</v>
      </c>
      <c r="AF33" s="56">
        <f t="shared" si="13"/>
        <v>10.395</v>
      </c>
      <c r="AG33" s="56">
        <f t="shared" si="14"/>
        <v>22.731100000000001</v>
      </c>
      <c r="AH33" s="56">
        <f t="shared" si="15"/>
        <v>33.126100000000001</v>
      </c>
    </row>
    <row r="34" spans="1:34" ht="21" customHeight="1" x14ac:dyDescent="0.25">
      <c r="A34" s="26" t="s">
        <v>60</v>
      </c>
      <c r="B34" s="27" t="s">
        <v>59</v>
      </c>
      <c r="C34" s="37">
        <v>71</v>
      </c>
      <c r="D34" s="10">
        <f t="shared" si="0"/>
        <v>1.4910000000000001</v>
      </c>
      <c r="E34" s="40">
        <v>66</v>
      </c>
      <c r="F34" s="32">
        <f t="shared" si="1"/>
        <v>3.234</v>
      </c>
      <c r="G34" s="37">
        <v>69</v>
      </c>
      <c r="H34" s="10">
        <f t="shared" si="2"/>
        <v>1.4490000000000001</v>
      </c>
      <c r="I34" s="40">
        <v>52</v>
      </c>
      <c r="J34" s="32">
        <f t="shared" si="3"/>
        <v>2.548</v>
      </c>
      <c r="K34" s="28">
        <v>42</v>
      </c>
      <c r="L34" s="29">
        <f t="shared" si="4"/>
        <v>0.63</v>
      </c>
      <c r="M34" s="28"/>
      <c r="N34" s="28"/>
      <c r="O34" s="37">
        <v>88</v>
      </c>
      <c r="P34" s="10">
        <f t="shared" si="5"/>
        <v>1.8479999999999999</v>
      </c>
      <c r="Q34" s="40">
        <v>76.72</v>
      </c>
      <c r="R34" s="32">
        <f t="shared" si="6"/>
        <v>3.75928</v>
      </c>
      <c r="S34" s="37">
        <v>91</v>
      </c>
      <c r="T34" s="10">
        <f t="shared" si="7"/>
        <v>1.9110000000000003</v>
      </c>
      <c r="U34" s="40">
        <v>81.5</v>
      </c>
      <c r="V34" s="32">
        <f t="shared" si="8"/>
        <v>3.9935000000000005</v>
      </c>
      <c r="W34" s="37">
        <v>84</v>
      </c>
      <c r="X34" s="10">
        <f t="shared" si="9"/>
        <v>1.7640000000000002</v>
      </c>
      <c r="Y34" s="40">
        <v>86</v>
      </c>
      <c r="Z34" s="32">
        <f t="shared" si="10"/>
        <v>4.2140000000000004</v>
      </c>
      <c r="AA34" s="38">
        <v>71</v>
      </c>
      <c r="AB34" s="10">
        <f t="shared" si="11"/>
        <v>1.4910000000000001</v>
      </c>
      <c r="AC34" s="40">
        <v>86</v>
      </c>
      <c r="AD34" s="32">
        <f t="shared" si="12"/>
        <v>4.2140000000000004</v>
      </c>
      <c r="AF34" s="56">
        <f t="shared" si="13"/>
        <v>9.9540000000000006</v>
      </c>
      <c r="AG34" s="56">
        <f t="shared" si="14"/>
        <v>21.962780000000002</v>
      </c>
      <c r="AH34" s="56">
        <f t="shared" si="15"/>
        <v>31.916780000000003</v>
      </c>
    </row>
    <row r="35" spans="1:34" ht="21" customHeight="1" x14ac:dyDescent="0.25">
      <c r="A35" s="16" t="s">
        <v>78</v>
      </c>
      <c r="B35" s="6" t="s">
        <v>79</v>
      </c>
      <c r="C35" s="22">
        <v>87</v>
      </c>
      <c r="D35" s="10">
        <f t="shared" si="0"/>
        <v>1.8270000000000002</v>
      </c>
      <c r="E35" s="39">
        <v>87</v>
      </c>
      <c r="F35" s="32">
        <f t="shared" si="1"/>
        <v>4.2629999999999999</v>
      </c>
      <c r="G35" s="22">
        <v>67</v>
      </c>
      <c r="H35" s="10">
        <f t="shared" si="2"/>
        <v>1.407</v>
      </c>
      <c r="I35" s="39">
        <v>60</v>
      </c>
      <c r="J35" s="32">
        <f t="shared" si="3"/>
        <v>2.94</v>
      </c>
      <c r="K35" s="24"/>
      <c r="L35" s="24"/>
      <c r="M35" s="24"/>
      <c r="N35" s="24"/>
      <c r="O35" s="22">
        <v>90.5</v>
      </c>
      <c r="P35" s="10">
        <f t="shared" si="5"/>
        <v>1.9005000000000001</v>
      </c>
      <c r="Q35" s="39">
        <v>76.72</v>
      </c>
      <c r="R35" s="32">
        <f t="shared" si="6"/>
        <v>3.75928</v>
      </c>
      <c r="S35" s="22">
        <v>80</v>
      </c>
      <c r="T35" s="10">
        <f t="shared" si="7"/>
        <v>1.6800000000000002</v>
      </c>
      <c r="U35" s="39">
        <v>75.5</v>
      </c>
      <c r="V35" s="32">
        <f t="shared" si="8"/>
        <v>3.6995</v>
      </c>
      <c r="W35" s="22">
        <v>78</v>
      </c>
      <c r="X35" s="10">
        <f t="shared" si="9"/>
        <v>1.6380000000000001</v>
      </c>
      <c r="Y35" s="39">
        <v>85</v>
      </c>
      <c r="Z35" s="32">
        <f t="shared" si="10"/>
        <v>4.165</v>
      </c>
      <c r="AA35" s="38">
        <v>78</v>
      </c>
      <c r="AB35" s="10">
        <f t="shared" si="11"/>
        <v>1.6380000000000001</v>
      </c>
      <c r="AC35" s="39">
        <v>93</v>
      </c>
      <c r="AD35" s="32">
        <f t="shared" si="12"/>
        <v>4.5570000000000004</v>
      </c>
      <c r="AF35" s="56">
        <f t="shared" si="13"/>
        <v>10.0905</v>
      </c>
      <c r="AG35" s="56">
        <f t="shared" si="14"/>
        <v>23.383780000000002</v>
      </c>
      <c r="AH35" s="56">
        <f t="shared" si="15"/>
        <v>33.47428</v>
      </c>
    </row>
    <row r="36" spans="1:34" ht="21" customHeight="1" x14ac:dyDescent="0.25">
      <c r="A36" s="16" t="s">
        <v>80</v>
      </c>
      <c r="B36" s="6" t="s">
        <v>81</v>
      </c>
      <c r="C36" s="22">
        <v>80</v>
      </c>
      <c r="D36" s="10">
        <f t="shared" si="0"/>
        <v>1.6800000000000002</v>
      </c>
      <c r="E36" s="39">
        <v>80</v>
      </c>
      <c r="F36" s="32">
        <f t="shared" si="1"/>
        <v>3.92</v>
      </c>
      <c r="G36" s="22">
        <v>65</v>
      </c>
      <c r="H36" s="10">
        <f t="shared" si="2"/>
        <v>1.3650000000000002</v>
      </c>
      <c r="I36" s="39">
        <v>59</v>
      </c>
      <c r="J36" s="32">
        <f t="shared" si="3"/>
        <v>2.8910000000000005</v>
      </c>
      <c r="K36" s="24"/>
      <c r="L36" s="24"/>
      <c r="M36" s="24"/>
      <c r="N36" s="24"/>
      <c r="O36" s="22">
        <v>91</v>
      </c>
      <c r="P36" s="10">
        <f t="shared" si="5"/>
        <v>1.9110000000000003</v>
      </c>
      <c r="Q36" s="39">
        <v>77.000000000000014</v>
      </c>
      <c r="R36" s="32">
        <f t="shared" si="6"/>
        <v>3.7730000000000006</v>
      </c>
      <c r="S36" s="22">
        <v>71</v>
      </c>
      <c r="T36" s="10">
        <f t="shared" si="7"/>
        <v>1.4910000000000001</v>
      </c>
      <c r="U36" s="39">
        <v>74</v>
      </c>
      <c r="V36" s="32">
        <f t="shared" si="8"/>
        <v>3.6260000000000003</v>
      </c>
      <c r="W36" s="22">
        <v>88</v>
      </c>
      <c r="X36" s="10">
        <f t="shared" si="9"/>
        <v>1.8479999999999999</v>
      </c>
      <c r="Y36" s="39">
        <v>85</v>
      </c>
      <c r="Z36" s="32">
        <f t="shared" si="10"/>
        <v>4.165</v>
      </c>
      <c r="AA36" s="38">
        <v>70</v>
      </c>
      <c r="AB36" s="10">
        <f t="shared" si="11"/>
        <v>1.47</v>
      </c>
      <c r="AC36" s="39">
        <v>88</v>
      </c>
      <c r="AD36" s="32">
        <f t="shared" si="12"/>
        <v>4.3119999999999994</v>
      </c>
      <c r="AF36" s="56">
        <f t="shared" si="13"/>
        <v>9.7650000000000023</v>
      </c>
      <c r="AG36" s="56">
        <f t="shared" si="14"/>
        <v>22.686999999999998</v>
      </c>
      <c r="AH36" s="56">
        <f t="shared" si="15"/>
        <v>32.451999999999998</v>
      </c>
    </row>
    <row r="37" spans="1:34" ht="21" customHeight="1" x14ac:dyDescent="0.25">
      <c r="A37" s="16" t="s">
        <v>82</v>
      </c>
      <c r="B37" s="6" t="s">
        <v>83</v>
      </c>
      <c r="C37" s="22">
        <v>89</v>
      </c>
      <c r="D37" s="10">
        <f t="shared" si="0"/>
        <v>1.869</v>
      </c>
      <c r="E37" s="39">
        <v>89</v>
      </c>
      <c r="F37" s="32">
        <f t="shared" si="1"/>
        <v>4.3609999999999998</v>
      </c>
      <c r="G37" s="22">
        <v>74</v>
      </c>
      <c r="H37" s="10">
        <f t="shared" si="2"/>
        <v>1.554</v>
      </c>
      <c r="I37" s="39">
        <v>72</v>
      </c>
      <c r="J37" s="32">
        <f t="shared" si="3"/>
        <v>3.5280000000000005</v>
      </c>
      <c r="K37" s="24"/>
      <c r="L37" s="24"/>
      <c r="M37" s="24"/>
      <c r="N37" s="24"/>
      <c r="O37" s="22">
        <v>94</v>
      </c>
      <c r="P37" s="10">
        <f t="shared" si="5"/>
        <v>1.9740000000000002</v>
      </c>
      <c r="Q37" s="39">
        <v>77.28</v>
      </c>
      <c r="R37" s="32">
        <f t="shared" si="6"/>
        <v>3.7867199999999999</v>
      </c>
      <c r="S37" s="22">
        <v>91</v>
      </c>
      <c r="T37" s="10">
        <f t="shared" si="7"/>
        <v>1.9110000000000003</v>
      </c>
      <c r="U37" s="39">
        <v>81.499999999999986</v>
      </c>
      <c r="V37" s="32">
        <f t="shared" si="8"/>
        <v>3.9934999999999992</v>
      </c>
      <c r="W37" s="22">
        <v>87</v>
      </c>
      <c r="X37" s="10">
        <f t="shared" si="9"/>
        <v>1.8270000000000002</v>
      </c>
      <c r="Y37" s="39">
        <v>91</v>
      </c>
      <c r="Z37" s="32">
        <f t="shared" si="10"/>
        <v>4.4590000000000005</v>
      </c>
      <c r="AA37" s="38">
        <v>87</v>
      </c>
      <c r="AB37" s="10">
        <f t="shared" si="11"/>
        <v>1.8270000000000002</v>
      </c>
      <c r="AC37" s="39">
        <v>100</v>
      </c>
      <c r="AD37" s="32">
        <f t="shared" si="12"/>
        <v>4.9000000000000004</v>
      </c>
      <c r="AF37" s="56">
        <f t="shared" si="13"/>
        <v>10.962000000000002</v>
      </c>
      <c r="AG37" s="56">
        <f t="shared" si="14"/>
        <v>25.028219999999997</v>
      </c>
      <c r="AH37" s="56">
        <f t="shared" si="15"/>
        <v>35.990220000000001</v>
      </c>
    </row>
    <row r="38" spans="1:34" ht="21" customHeight="1" x14ac:dyDescent="0.25">
      <c r="A38" s="16" t="s">
        <v>84</v>
      </c>
      <c r="B38" s="6" t="s">
        <v>85</v>
      </c>
      <c r="C38" s="22">
        <v>97</v>
      </c>
      <c r="D38" s="10">
        <f t="shared" si="0"/>
        <v>2.0370000000000004</v>
      </c>
      <c r="E38" s="39">
        <v>97</v>
      </c>
      <c r="F38" s="32">
        <f t="shared" si="1"/>
        <v>4.7530000000000001</v>
      </c>
      <c r="G38" s="22">
        <v>80</v>
      </c>
      <c r="H38" s="10">
        <f t="shared" si="2"/>
        <v>1.6800000000000002</v>
      </c>
      <c r="I38" s="39">
        <v>78</v>
      </c>
      <c r="J38" s="32">
        <f t="shared" si="3"/>
        <v>3.8220000000000005</v>
      </c>
      <c r="K38" s="24"/>
      <c r="L38" s="24"/>
      <c r="M38" s="24"/>
      <c r="N38" s="24"/>
      <c r="O38" s="22">
        <v>91</v>
      </c>
      <c r="P38" s="10">
        <f t="shared" si="5"/>
        <v>1.9110000000000003</v>
      </c>
      <c r="Q38" s="39">
        <v>76.44</v>
      </c>
      <c r="R38" s="32">
        <f t="shared" si="6"/>
        <v>3.7455600000000002</v>
      </c>
      <c r="S38" s="22">
        <v>87</v>
      </c>
      <c r="T38" s="10">
        <f t="shared" si="7"/>
        <v>1.8270000000000002</v>
      </c>
      <c r="U38" s="39">
        <v>77.5</v>
      </c>
      <c r="V38" s="32">
        <f t="shared" si="8"/>
        <v>3.7975000000000003</v>
      </c>
      <c r="W38" s="22">
        <v>79</v>
      </c>
      <c r="X38" s="10">
        <f t="shared" si="9"/>
        <v>1.659</v>
      </c>
      <c r="Y38" s="39">
        <v>88</v>
      </c>
      <c r="Z38" s="32">
        <f t="shared" si="10"/>
        <v>4.3119999999999994</v>
      </c>
      <c r="AA38" s="38">
        <v>73</v>
      </c>
      <c r="AB38" s="10">
        <f t="shared" si="11"/>
        <v>1.5330000000000001</v>
      </c>
      <c r="AC38" s="39">
        <v>98</v>
      </c>
      <c r="AD38" s="32">
        <f t="shared" si="12"/>
        <v>4.8019999999999996</v>
      </c>
      <c r="AF38" s="56">
        <f t="shared" si="13"/>
        <v>10.647</v>
      </c>
      <c r="AG38" s="56">
        <f t="shared" si="14"/>
        <v>25.232059999999997</v>
      </c>
      <c r="AH38" s="56">
        <f t="shared" si="15"/>
        <v>35.879059999999996</v>
      </c>
    </row>
    <row r="39" spans="1:34" ht="21" customHeight="1" x14ac:dyDescent="0.25">
      <c r="A39" s="16" t="s">
        <v>86</v>
      </c>
      <c r="B39" s="6" t="s">
        <v>87</v>
      </c>
      <c r="C39" s="22">
        <v>87</v>
      </c>
      <c r="D39" s="10">
        <f t="shared" si="0"/>
        <v>1.8270000000000002</v>
      </c>
      <c r="E39" s="39">
        <v>87</v>
      </c>
      <c r="F39" s="32">
        <f t="shared" si="1"/>
        <v>4.2629999999999999</v>
      </c>
      <c r="G39" s="22">
        <v>61</v>
      </c>
      <c r="H39" s="10">
        <f t="shared" si="2"/>
        <v>1.2810000000000001</v>
      </c>
      <c r="I39" s="39">
        <v>47</v>
      </c>
      <c r="J39" s="32">
        <f t="shared" si="3"/>
        <v>2.3030000000000004</v>
      </c>
      <c r="K39" s="24"/>
      <c r="L39" s="24"/>
      <c r="M39" s="24"/>
      <c r="N39" s="24"/>
      <c r="O39" s="22">
        <v>90.5</v>
      </c>
      <c r="P39" s="10">
        <f t="shared" si="5"/>
        <v>1.9005000000000001</v>
      </c>
      <c r="Q39" s="39">
        <v>76.58</v>
      </c>
      <c r="R39" s="32">
        <f t="shared" si="6"/>
        <v>3.7524200000000003</v>
      </c>
      <c r="S39" s="22">
        <v>71</v>
      </c>
      <c r="T39" s="10">
        <f t="shared" si="7"/>
        <v>1.4910000000000001</v>
      </c>
      <c r="U39" s="39">
        <v>65</v>
      </c>
      <c r="V39" s="32">
        <f t="shared" si="8"/>
        <v>3.1850000000000005</v>
      </c>
      <c r="W39" s="22">
        <v>80</v>
      </c>
      <c r="X39" s="10">
        <f t="shared" si="9"/>
        <v>1.6800000000000002</v>
      </c>
      <c r="Y39" s="39">
        <v>83</v>
      </c>
      <c r="Z39" s="32">
        <f t="shared" si="10"/>
        <v>4.0670000000000002</v>
      </c>
      <c r="AA39" s="38">
        <v>77</v>
      </c>
      <c r="AB39" s="10">
        <f t="shared" si="11"/>
        <v>1.6170000000000002</v>
      </c>
      <c r="AC39" s="39">
        <v>82</v>
      </c>
      <c r="AD39" s="32">
        <f t="shared" si="12"/>
        <v>4.0179999999999998</v>
      </c>
      <c r="AF39" s="56">
        <f t="shared" si="13"/>
        <v>9.7965000000000018</v>
      </c>
      <c r="AG39" s="56">
        <f t="shared" si="14"/>
        <v>21.588420000000003</v>
      </c>
      <c r="AH39" s="56">
        <f t="shared" si="15"/>
        <v>31.384920000000005</v>
      </c>
    </row>
    <row r="40" spans="1:34" ht="21" customHeight="1" x14ac:dyDescent="0.25">
      <c r="A40" s="16" t="s">
        <v>88</v>
      </c>
      <c r="B40" s="6" t="s">
        <v>89</v>
      </c>
      <c r="C40" s="22">
        <v>94</v>
      </c>
      <c r="D40" s="10">
        <f t="shared" si="0"/>
        <v>1.9740000000000002</v>
      </c>
      <c r="E40" s="39">
        <v>94</v>
      </c>
      <c r="F40" s="32">
        <f t="shared" si="1"/>
        <v>4.6060000000000008</v>
      </c>
      <c r="G40" s="22">
        <v>74</v>
      </c>
      <c r="H40" s="10">
        <f t="shared" si="2"/>
        <v>1.554</v>
      </c>
      <c r="I40" s="39">
        <v>71</v>
      </c>
      <c r="J40" s="32">
        <f t="shared" si="3"/>
        <v>3.4790000000000001</v>
      </c>
      <c r="K40" s="24"/>
      <c r="L40" s="24"/>
      <c r="M40" s="24"/>
      <c r="N40" s="24"/>
      <c r="O40" s="22">
        <v>95</v>
      </c>
      <c r="P40" s="10">
        <f t="shared" si="5"/>
        <v>1.9950000000000001</v>
      </c>
      <c r="Q40" s="39">
        <v>77.7</v>
      </c>
      <c r="R40" s="32">
        <f t="shared" si="6"/>
        <v>3.8073000000000006</v>
      </c>
      <c r="S40" s="22">
        <v>97</v>
      </c>
      <c r="T40" s="10">
        <f t="shared" si="7"/>
        <v>2.0370000000000004</v>
      </c>
      <c r="U40" s="39">
        <v>87</v>
      </c>
      <c r="V40" s="32">
        <f t="shared" si="8"/>
        <v>4.2629999999999999</v>
      </c>
      <c r="W40" s="22">
        <v>83</v>
      </c>
      <c r="X40" s="10">
        <f t="shared" si="9"/>
        <v>1.7430000000000001</v>
      </c>
      <c r="Y40" s="39">
        <v>89</v>
      </c>
      <c r="Z40" s="32">
        <f t="shared" si="10"/>
        <v>4.3609999999999998</v>
      </c>
      <c r="AA40" s="38">
        <v>84</v>
      </c>
      <c r="AB40" s="10">
        <f t="shared" si="11"/>
        <v>1.7640000000000002</v>
      </c>
      <c r="AC40" s="39">
        <v>89</v>
      </c>
      <c r="AD40" s="32">
        <f t="shared" si="12"/>
        <v>4.3609999999999998</v>
      </c>
      <c r="AF40" s="56">
        <f t="shared" si="13"/>
        <v>11.067</v>
      </c>
      <c r="AG40" s="56">
        <f t="shared" si="14"/>
        <v>24.877300000000005</v>
      </c>
      <c r="AH40" s="56">
        <f t="shared" si="15"/>
        <v>35.944300000000005</v>
      </c>
    </row>
    <row r="41" spans="1:34" ht="21" customHeight="1" x14ac:dyDescent="0.25">
      <c r="A41" s="16" t="s">
        <v>90</v>
      </c>
      <c r="B41" s="6" t="s">
        <v>91</v>
      </c>
      <c r="C41" s="22">
        <v>93</v>
      </c>
      <c r="D41" s="10">
        <f t="shared" si="0"/>
        <v>1.9530000000000001</v>
      </c>
      <c r="E41" s="39">
        <v>93</v>
      </c>
      <c r="F41" s="32">
        <f t="shared" si="1"/>
        <v>4.5570000000000004</v>
      </c>
      <c r="G41" s="22">
        <v>60</v>
      </c>
      <c r="H41" s="10">
        <f t="shared" si="2"/>
        <v>1.26</v>
      </c>
      <c r="I41" s="39">
        <v>62</v>
      </c>
      <c r="J41" s="32">
        <f t="shared" si="3"/>
        <v>3.0380000000000003</v>
      </c>
      <c r="K41" s="24"/>
      <c r="L41" s="24"/>
      <c r="M41" s="24"/>
      <c r="N41" s="24"/>
      <c r="O41" s="22">
        <v>91</v>
      </c>
      <c r="P41" s="10">
        <f t="shared" si="5"/>
        <v>1.9110000000000003</v>
      </c>
      <c r="Q41" s="39">
        <v>75.599999999999994</v>
      </c>
      <c r="R41" s="32">
        <f t="shared" si="6"/>
        <v>3.7043999999999997</v>
      </c>
      <c r="S41" s="22">
        <v>84</v>
      </c>
      <c r="T41" s="10">
        <f t="shared" si="7"/>
        <v>1.7640000000000002</v>
      </c>
      <c r="U41" s="39">
        <v>74</v>
      </c>
      <c r="V41" s="32">
        <f t="shared" si="8"/>
        <v>3.6260000000000003</v>
      </c>
      <c r="W41" s="22">
        <v>83</v>
      </c>
      <c r="X41" s="10">
        <f t="shared" si="9"/>
        <v>1.7430000000000001</v>
      </c>
      <c r="Y41" s="39">
        <v>89</v>
      </c>
      <c r="Z41" s="32">
        <f t="shared" si="10"/>
        <v>4.3609999999999998</v>
      </c>
      <c r="AA41" s="38">
        <v>81</v>
      </c>
      <c r="AB41" s="10">
        <f t="shared" si="11"/>
        <v>1.7010000000000003</v>
      </c>
      <c r="AC41" s="39">
        <v>84</v>
      </c>
      <c r="AD41" s="32">
        <f t="shared" si="12"/>
        <v>4.1160000000000005</v>
      </c>
      <c r="AF41" s="56">
        <f t="shared" si="13"/>
        <v>10.332000000000001</v>
      </c>
      <c r="AG41" s="56">
        <f t="shared" si="14"/>
        <v>23.4024</v>
      </c>
      <c r="AH41" s="56">
        <f t="shared" si="15"/>
        <v>33.734400000000001</v>
      </c>
    </row>
    <row r="42" spans="1:34" ht="21" customHeight="1" x14ac:dyDescent="0.25">
      <c r="A42" s="16" t="s">
        <v>92</v>
      </c>
      <c r="B42" s="6" t="s">
        <v>93</v>
      </c>
      <c r="C42" s="22">
        <v>86</v>
      </c>
      <c r="D42" s="10">
        <f t="shared" si="0"/>
        <v>1.806</v>
      </c>
      <c r="E42" s="39">
        <v>86</v>
      </c>
      <c r="F42" s="32">
        <f t="shared" si="1"/>
        <v>4.2140000000000004</v>
      </c>
      <c r="G42" s="22">
        <v>67</v>
      </c>
      <c r="H42" s="10">
        <f t="shared" si="2"/>
        <v>1.407</v>
      </c>
      <c r="I42" s="39">
        <v>64</v>
      </c>
      <c r="J42" s="32">
        <f t="shared" si="3"/>
        <v>3.1360000000000001</v>
      </c>
      <c r="K42" s="24"/>
      <c r="L42" s="24"/>
      <c r="M42" s="24"/>
      <c r="N42" s="24"/>
      <c r="O42" s="22">
        <v>93</v>
      </c>
      <c r="P42" s="10">
        <f t="shared" si="5"/>
        <v>1.9530000000000001</v>
      </c>
      <c r="Q42" s="39">
        <v>75.599999999999994</v>
      </c>
      <c r="R42" s="32">
        <f t="shared" si="6"/>
        <v>3.7043999999999997</v>
      </c>
      <c r="S42" s="22">
        <v>95</v>
      </c>
      <c r="T42" s="10">
        <f t="shared" si="7"/>
        <v>1.9950000000000001</v>
      </c>
      <c r="U42" s="39">
        <v>84.499999999999986</v>
      </c>
      <c r="V42" s="32">
        <f t="shared" si="8"/>
        <v>4.1404999999999994</v>
      </c>
      <c r="W42" s="22">
        <v>80</v>
      </c>
      <c r="X42" s="10">
        <f t="shared" si="9"/>
        <v>1.6800000000000002</v>
      </c>
      <c r="Y42" s="39">
        <v>83</v>
      </c>
      <c r="Z42" s="32">
        <f t="shared" si="10"/>
        <v>4.0670000000000002</v>
      </c>
      <c r="AA42" s="38">
        <v>92</v>
      </c>
      <c r="AB42" s="10">
        <f t="shared" si="11"/>
        <v>1.9319999999999999</v>
      </c>
      <c r="AC42" s="39">
        <v>80</v>
      </c>
      <c r="AD42" s="32">
        <f t="shared" si="12"/>
        <v>3.92</v>
      </c>
      <c r="AF42" s="56">
        <f t="shared" si="13"/>
        <v>10.773000000000001</v>
      </c>
      <c r="AG42" s="56">
        <f t="shared" si="14"/>
        <v>23.181899999999999</v>
      </c>
      <c r="AH42" s="56">
        <f t="shared" si="15"/>
        <v>33.954900000000002</v>
      </c>
    </row>
    <row r="43" spans="1:34" ht="21" customHeight="1" x14ac:dyDescent="0.25">
      <c r="A43" s="16" t="s">
        <v>94</v>
      </c>
      <c r="B43" s="6" t="s">
        <v>95</v>
      </c>
      <c r="C43" s="22">
        <v>88</v>
      </c>
      <c r="D43" s="10">
        <f t="shared" si="0"/>
        <v>1.8479999999999999</v>
      </c>
      <c r="E43" s="39">
        <v>88</v>
      </c>
      <c r="F43" s="32">
        <f t="shared" si="1"/>
        <v>4.3119999999999994</v>
      </c>
      <c r="G43" s="22">
        <v>41</v>
      </c>
      <c r="H43" s="10">
        <f t="shared" si="2"/>
        <v>0.86099999999999999</v>
      </c>
      <c r="I43" s="39">
        <v>49</v>
      </c>
      <c r="J43" s="32">
        <f t="shared" si="3"/>
        <v>2.4009999999999998</v>
      </c>
      <c r="K43" s="24"/>
      <c r="L43" s="24"/>
      <c r="M43" s="24"/>
      <c r="N43" s="24"/>
      <c r="O43" s="22">
        <v>91</v>
      </c>
      <c r="P43" s="10">
        <f t="shared" si="5"/>
        <v>1.9110000000000003</v>
      </c>
      <c r="Q43" s="39">
        <v>75.88000000000001</v>
      </c>
      <c r="R43" s="32">
        <f t="shared" si="6"/>
        <v>3.7181200000000008</v>
      </c>
      <c r="S43" s="22">
        <v>76</v>
      </c>
      <c r="T43" s="10">
        <f t="shared" si="7"/>
        <v>1.5960000000000001</v>
      </c>
      <c r="U43" s="39">
        <v>72.5</v>
      </c>
      <c r="V43" s="32">
        <f t="shared" si="8"/>
        <v>3.5524999999999998</v>
      </c>
      <c r="W43" s="22">
        <v>80</v>
      </c>
      <c r="X43" s="10">
        <f t="shared" si="9"/>
        <v>1.6800000000000002</v>
      </c>
      <c r="Y43" s="39">
        <v>90</v>
      </c>
      <c r="Z43" s="32">
        <f t="shared" si="10"/>
        <v>4.41</v>
      </c>
      <c r="AA43" s="38">
        <v>80</v>
      </c>
      <c r="AB43" s="10">
        <f t="shared" si="11"/>
        <v>1.6800000000000002</v>
      </c>
      <c r="AC43" s="39">
        <v>67</v>
      </c>
      <c r="AD43" s="32">
        <f t="shared" si="12"/>
        <v>3.2829999999999999</v>
      </c>
      <c r="AF43" s="56">
        <f t="shared" si="13"/>
        <v>9.5760000000000005</v>
      </c>
      <c r="AG43" s="56">
        <f t="shared" si="14"/>
        <v>21.67662</v>
      </c>
      <c r="AH43" s="56">
        <f t="shared" si="15"/>
        <v>31.25262</v>
      </c>
    </row>
    <row r="44" spans="1:34" ht="21" customHeight="1" x14ac:dyDescent="0.25">
      <c r="A44" s="16" t="s">
        <v>96</v>
      </c>
      <c r="B44" s="6" t="s">
        <v>97</v>
      </c>
      <c r="C44" s="22">
        <v>80</v>
      </c>
      <c r="D44" s="10">
        <f t="shared" si="0"/>
        <v>1.6800000000000002</v>
      </c>
      <c r="E44" s="39">
        <v>80</v>
      </c>
      <c r="F44" s="32">
        <f t="shared" si="1"/>
        <v>3.92</v>
      </c>
      <c r="G44" s="22">
        <v>65</v>
      </c>
      <c r="H44" s="10">
        <f t="shared" si="2"/>
        <v>1.3650000000000002</v>
      </c>
      <c r="I44" s="39">
        <v>71</v>
      </c>
      <c r="J44" s="32">
        <f t="shared" si="3"/>
        <v>3.4790000000000001</v>
      </c>
      <c r="K44" s="24"/>
      <c r="L44" s="24"/>
      <c r="M44" s="24"/>
      <c r="N44" s="24"/>
      <c r="O44" s="22">
        <v>93</v>
      </c>
      <c r="P44" s="10">
        <f t="shared" si="5"/>
        <v>1.9530000000000001</v>
      </c>
      <c r="Q44" s="39">
        <v>79.8</v>
      </c>
      <c r="R44" s="32">
        <f t="shared" si="6"/>
        <v>3.9102000000000001</v>
      </c>
      <c r="S44" s="22">
        <v>91</v>
      </c>
      <c r="T44" s="10">
        <f t="shared" si="7"/>
        <v>1.9110000000000003</v>
      </c>
      <c r="U44" s="39">
        <v>81</v>
      </c>
      <c r="V44" s="32">
        <f t="shared" si="8"/>
        <v>3.9690000000000003</v>
      </c>
      <c r="W44" s="22">
        <v>77</v>
      </c>
      <c r="X44" s="10">
        <f t="shared" si="9"/>
        <v>1.6170000000000002</v>
      </c>
      <c r="Y44" s="39">
        <v>84</v>
      </c>
      <c r="Z44" s="32">
        <f t="shared" si="10"/>
        <v>4.1160000000000005</v>
      </c>
      <c r="AA44" s="38">
        <v>68</v>
      </c>
      <c r="AB44" s="10">
        <f t="shared" si="11"/>
        <v>1.4280000000000002</v>
      </c>
      <c r="AC44" s="39">
        <v>89</v>
      </c>
      <c r="AD44" s="32">
        <f t="shared" si="12"/>
        <v>4.3609999999999998</v>
      </c>
      <c r="AF44" s="56">
        <f t="shared" si="13"/>
        <v>9.9540000000000024</v>
      </c>
      <c r="AG44" s="56">
        <f t="shared" si="14"/>
        <v>23.755200000000002</v>
      </c>
      <c r="AH44" s="56">
        <f t="shared" si="15"/>
        <v>33.709200000000003</v>
      </c>
    </row>
    <row r="45" spans="1:34" ht="21" customHeight="1" x14ac:dyDescent="0.25">
      <c r="A45" s="16" t="s">
        <v>98</v>
      </c>
      <c r="B45" s="6" t="s">
        <v>99</v>
      </c>
      <c r="C45" s="22">
        <v>94</v>
      </c>
      <c r="D45" s="10">
        <f t="shared" si="0"/>
        <v>1.9740000000000002</v>
      </c>
      <c r="E45" s="39">
        <v>94</v>
      </c>
      <c r="F45" s="32">
        <f t="shared" si="1"/>
        <v>4.6060000000000008</v>
      </c>
      <c r="G45" s="22">
        <v>70</v>
      </c>
      <c r="H45" s="10">
        <f t="shared" si="2"/>
        <v>1.47</v>
      </c>
      <c r="I45" s="39">
        <v>50</v>
      </c>
      <c r="J45" s="32">
        <f t="shared" si="3"/>
        <v>2.4500000000000002</v>
      </c>
      <c r="K45" s="24"/>
      <c r="L45" s="24"/>
      <c r="M45" s="24"/>
      <c r="N45" s="24"/>
      <c r="O45" s="22">
        <v>94</v>
      </c>
      <c r="P45" s="10">
        <f t="shared" si="5"/>
        <v>1.9740000000000002</v>
      </c>
      <c r="Q45" s="39">
        <v>80.5</v>
      </c>
      <c r="R45" s="32">
        <f t="shared" si="6"/>
        <v>3.9445000000000001</v>
      </c>
      <c r="S45" s="22">
        <v>93</v>
      </c>
      <c r="T45" s="10">
        <f t="shared" si="7"/>
        <v>1.9530000000000001</v>
      </c>
      <c r="U45" s="39">
        <v>85.5</v>
      </c>
      <c r="V45" s="32">
        <f t="shared" si="8"/>
        <v>4.1894999999999998</v>
      </c>
      <c r="W45" s="22">
        <v>81</v>
      </c>
      <c r="X45" s="10">
        <f t="shared" si="9"/>
        <v>1.7010000000000003</v>
      </c>
      <c r="Y45" s="39">
        <v>86</v>
      </c>
      <c r="Z45" s="32">
        <f t="shared" si="10"/>
        <v>4.2140000000000004</v>
      </c>
      <c r="AA45" s="38">
        <v>73</v>
      </c>
      <c r="AB45" s="10">
        <f t="shared" si="11"/>
        <v>1.5330000000000001</v>
      </c>
      <c r="AC45" s="39">
        <v>80</v>
      </c>
      <c r="AD45" s="32">
        <f t="shared" si="12"/>
        <v>3.92</v>
      </c>
      <c r="AF45" s="56">
        <f t="shared" si="13"/>
        <v>10.605</v>
      </c>
      <c r="AG45" s="56">
        <f t="shared" si="14"/>
        <v>23.324000000000005</v>
      </c>
      <c r="AH45" s="56">
        <f t="shared" si="15"/>
        <v>33.929000000000002</v>
      </c>
    </row>
    <row r="46" spans="1:34" ht="21" customHeight="1" x14ac:dyDescent="0.25">
      <c r="A46" s="16" t="s">
        <v>100</v>
      </c>
      <c r="B46" s="6" t="s">
        <v>101</v>
      </c>
      <c r="C46" s="22">
        <v>90</v>
      </c>
      <c r="D46" s="10">
        <f t="shared" si="0"/>
        <v>1.8900000000000001</v>
      </c>
      <c r="E46" s="39">
        <v>90</v>
      </c>
      <c r="F46" s="32">
        <f t="shared" si="1"/>
        <v>4.41</v>
      </c>
      <c r="G46" s="22">
        <v>48</v>
      </c>
      <c r="H46" s="10">
        <f t="shared" si="2"/>
        <v>1.008</v>
      </c>
      <c r="I46" s="39">
        <v>54</v>
      </c>
      <c r="J46" s="32">
        <f t="shared" si="3"/>
        <v>2.6459999999999999</v>
      </c>
      <c r="K46" s="24"/>
      <c r="L46" s="24"/>
      <c r="M46" s="24"/>
      <c r="N46" s="24"/>
      <c r="O46" s="22">
        <v>87</v>
      </c>
      <c r="P46" s="10">
        <f t="shared" si="5"/>
        <v>1.8270000000000002</v>
      </c>
      <c r="Q46" s="39">
        <v>76.300000000000011</v>
      </c>
      <c r="R46" s="32">
        <f t="shared" si="6"/>
        <v>3.7387000000000006</v>
      </c>
      <c r="S46" s="22">
        <v>86</v>
      </c>
      <c r="T46" s="10">
        <f t="shared" si="7"/>
        <v>1.806</v>
      </c>
      <c r="U46" s="39">
        <v>76.5</v>
      </c>
      <c r="V46" s="32">
        <f t="shared" si="8"/>
        <v>3.7484999999999999</v>
      </c>
      <c r="W46" s="22">
        <v>77</v>
      </c>
      <c r="X46" s="10">
        <f t="shared" si="9"/>
        <v>1.6170000000000002</v>
      </c>
      <c r="Y46" s="39">
        <v>84</v>
      </c>
      <c r="Z46" s="32">
        <f t="shared" si="10"/>
        <v>4.1160000000000005</v>
      </c>
      <c r="AA46" s="38">
        <v>72</v>
      </c>
      <c r="AB46" s="10">
        <f t="shared" si="11"/>
        <v>1.5120000000000002</v>
      </c>
      <c r="AC46" s="39">
        <v>72</v>
      </c>
      <c r="AD46" s="32">
        <f t="shared" si="12"/>
        <v>3.5280000000000005</v>
      </c>
      <c r="AF46" s="56">
        <f t="shared" si="13"/>
        <v>9.6600000000000019</v>
      </c>
      <c r="AG46" s="56">
        <f t="shared" si="14"/>
        <v>22.187200000000004</v>
      </c>
      <c r="AH46" s="56">
        <f t="shared" si="15"/>
        <v>31.847200000000008</v>
      </c>
    </row>
    <row r="47" spans="1:34" ht="21" customHeight="1" x14ac:dyDescent="0.25">
      <c r="A47" s="16" t="s">
        <v>102</v>
      </c>
      <c r="B47" s="6" t="s">
        <v>103</v>
      </c>
      <c r="C47" s="22">
        <v>84</v>
      </c>
      <c r="D47" s="10">
        <f t="shared" si="0"/>
        <v>1.7640000000000002</v>
      </c>
      <c r="E47" s="39">
        <v>84</v>
      </c>
      <c r="F47" s="32">
        <f t="shared" si="1"/>
        <v>4.1160000000000005</v>
      </c>
      <c r="G47" s="22">
        <v>64</v>
      </c>
      <c r="H47" s="10">
        <f t="shared" si="2"/>
        <v>1.3440000000000001</v>
      </c>
      <c r="I47" s="39">
        <v>56</v>
      </c>
      <c r="J47" s="32">
        <f t="shared" si="3"/>
        <v>2.7440000000000002</v>
      </c>
      <c r="K47" s="24"/>
      <c r="L47" s="24"/>
      <c r="M47" s="24"/>
      <c r="N47" s="24"/>
      <c r="O47" s="22">
        <v>89.5</v>
      </c>
      <c r="P47" s="10">
        <f t="shared" si="5"/>
        <v>1.8795000000000002</v>
      </c>
      <c r="Q47" s="39">
        <v>77.98</v>
      </c>
      <c r="R47" s="32">
        <f t="shared" si="6"/>
        <v>3.8210200000000003</v>
      </c>
      <c r="S47" s="22">
        <v>89</v>
      </c>
      <c r="T47" s="10">
        <f t="shared" si="7"/>
        <v>1.869</v>
      </c>
      <c r="U47" s="39">
        <v>77.5</v>
      </c>
      <c r="V47" s="32">
        <f t="shared" si="8"/>
        <v>3.7975000000000003</v>
      </c>
      <c r="W47" s="22">
        <v>80</v>
      </c>
      <c r="X47" s="10">
        <f t="shared" si="9"/>
        <v>1.6800000000000002</v>
      </c>
      <c r="Y47" s="39">
        <v>86</v>
      </c>
      <c r="Z47" s="32">
        <f t="shared" si="10"/>
        <v>4.2140000000000004</v>
      </c>
      <c r="AA47" s="38">
        <v>74</v>
      </c>
      <c r="AB47" s="10">
        <f t="shared" si="11"/>
        <v>1.554</v>
      </c>
      <c r="AC47" s="39">
        <v>67</v>
      </c>
      <c r="AD47" s="32">
        <f t="shared" si="12"/>
        <v>3.2829999999999999</v>
      </c>
      <c r="AF47" s="56">
        <f t="shared" si="13"/>
        <v>10.0905</v>
      </c>
      <c r="AG47" s="56">
        <f t="shared" si="14"/>
        <v>21.975520000000003</v>
      </c>
      <c r="AH47" s="56">
        <f t="shared" si="15"/>
        <v>32.066020000000002</v>
      </c>
    </row>
    <row r="48" spans="1:34" ht="21" customHeight="1" x14ac:dyDescent="0.25">
      <c r="A48" s="16" t="s">
        <v>104</v>
      </c>
      <c r="B48" s="6" t="s">
        <v>105</v>
      </c>
      <c r="C48" s="22">
        <v>90</v>
      </c>
      <c r="D48" s="10">
        <f t="shared" si="0"/>
        <v>1.8900000000000001</v>
      </c>
      <c r="E48" s="39">
        <v>90</v>
      </c>
      <c r="F48" s="32">
        <f t="shared" si="1"/>
        <v>4.41</v>
      </c>
      <c r="G48" s="22">
        <v>66</v>
      </c>
      <c r="H48" s="10">
        <f t="shared" si="2"/>
        <v>1.3859999999999999</v>
      </c>
      <c r="I48" s="39">
        <v>56</v>
      </c>
      <c r="J48" s="32">
        <f t="shared" si="3"/>
        <v>2.7440000000000002</v>
      </c>
      <c r="K48" s="24"/>
      <c r="L48" s="24"/>
      <c r="M48" s="24"/>
      <c r="N48" s="24"/>
      <c r="O48" s="22">
        <v>91</v>
      </c>
      <c r="P48" s="10">
        <f t="shared" si="5"/>
        <v>1.9110000000000003</v>
      </c>
      <c r="Q48" s="39">
        <v>77.56</v>
      </c>
      <c r="R48" s="32">
        <f t="shared" si="6"/>
        <v>3.80044</v>
      </c>
      <c r="S48" s="22">
        <v>94</v>
      </c>
      <c r="T48" s="10">
        <f t="shared" si="7"/>
        <v>1.9740000000000002</v>
      </c>
      <c r="U48" s="39">
        <v>85</v>
      </c>
      <c r="V48" s="32">
        <f t="shared" si="8"/>
        <v>4.165</v>
      </c>
      <c r="W48" s="22">
        <v>86</v>
      </c>
      <c r="X48" s="10">
        <f t="shared" si="9"/>
        <v>1.806</v>
      </c>
      <c r="Y48" s="39">
        <v>88</v>
      </c>
      <c r="Z48" s="32">
        <f t="shared" si="10"/>
        <v>4.3119999999999994</v>
      </c>
      <c r="AA48" s="38">
        <v>75</v>
      </c>
      <c r="AB48" s="10">
        <f t="shared" si="11"/>
        <v>1.5750000000000002</v>
      </c>
      <c r="AC48" s="39">
        <v>86</v>
      </c>
      <c r="AD48" s="32">
        <f t="shared" si="12"/>
        <v>4.2140000000000004</v>
      </c>
      <c r="AF48" s="56">
        <f t="shared" si="13"/>
        <v>10.542000000000002</v>
      </c>
      <c r="AG48" s="56">
        <f t="shared" si="14"/>
        <v>23.645440000000001</v>
      </c>
      <c r="AH48" s="56">
        <f t="shared" si="15"/>
        <v>34.187440000000002</v>
      </c>
    </row>
    <row r="49" spans="1:34" ht="21" customHeight="1" x14ac:dyDescent="0.25">
      <c r="A49" s="16" t="s">
        <v>106</v>
      </c>
      <c r="B49" s="6" t="s">
        <v>107</v>
      </c>
      <c r="C49" s="22">
        <v>87</v>
      </c>
      <c r="D49" s="10">
        <f t="shared" si="0"/>
        <v>1.8270000000000002</v>
      </c>
      <c r="E49" s="39">
        <v>87</v>
      </c>
      <c r="F49" s="32">
        <f t="shared" si="1"/>
        <v>4.2629999999999999</v>
      </c>
      <c r="G49" s="22">
        <v>66</v>
      </c>
      <c r="H49" s="10">
        <f t="shared" si="2"/>
        <v>1.3859999999999999</v>
      </c>
      <c r="I49" s="39">
        <v>63</v>
      </c>
      <c r="J49" s="32">
        <f t="shared" si="3"/>
        <v>3.0869999999999997</v>
      </c>
      <c r="K49" s="24"/>
      <c r="L49" s="24"/>
      <c r="M49" s="24"/>
      <c r="N49" s="24"/>
      <c r="O49" s="22">
        <v>90</v>
      </c>
      <c r="P49" s="10">
        <f t="shared" si="5"/>
        <v>1.8900000000000001</v>
      </c>
      <c r="Q49" s="39">
        <v>75.460000000000008</v>
      </c>
      <c r="R49" s="32">
        <f t="shared" si="6"/>
        <v>3.6975400000000005</v>
      </c>
      <c r="S49" s="22">
        <v>83</v>
      </c>
      <c r="T49" s="10">
        <f t="shared" si="7"/>
        <v>1.7430000000000001</v>
      </c>
      <c r="U49" s="39">
        <v>83.5</v>
      </c>
      <c r="V49" s="32">
        <f t="shared" si="8"/>
        <v>4.0914999999999999</v>
      </c>
      <c r="W49" s="22">
        <v>83</v>
      </c>
      <c r="X49" s="10">
        <f t="shared" si="9"/>
        <v>1.7430000000000001</v>
      </c>
      <c r="Y49" s="39">
        <v>87</v>
      </c>
      <c r="Z49" s="32">
        <f t="shared" si="10"/>
        <v>4.2629999999999999</v>
      </c>
      <c r="AA49" s="38">
        <v>75</v>
      </c>
      <c r="AB49" s="10">
        <f t="shared" si="11"/>
        <v>1.5750000000000002</v>
      </c>
      <c r="AC49" s="39">
        <v>87</v>
      </c>
      <c r="AD49" s="32">
        <f t="shared" si="12"/>
        <v>4.2629999999999999</v>
      </c>
      <c r="AF49" s="56">
        <f t="shared" si="13"/>
        <v>10.164000000000001</v>
      </c>
      <c r="AG49" s="56">
        <f t="shared" si="14"/>
        <v>23.665039999999998</v>
      </c>
      <c r="AH49" s="56">
        <f t="shared" si="15"/>
        <v>33.829039999999999</v>
      </c>
    </row>
    <row r="50" spans="1:34" ht="21" customHeight="1" x14ac:dyDescent="0.25">
      <c r="A50" s="16" t="s">
        <v>108</v>
      </c>
      <c r="B50" s="6" t="s">
        <v>109</v>
      </c>
      <c r="C50" s="22">
        <v>85</v>
      </c>
      <c r="D50" s="10">
        <f t="shared" si="0"/>
        <v>1.7849999999999999</v>
      </c>
      <c r="E50" s="39">
        <v>85</v>
      </c>
      <c r="F50" s="32">
        <f t="shared" si="1"/>
        <v>4.165</v>
      </c>
      <c r="G50" s="22">
        <v>69</v>
      </c>
      <c r="H50" s="10">
        <f t="shared" si="2"/>
        <v>1.4490000000000001</v>
      </c>
      <c r="I50" s="39">
        <v>64</v>
      </c>
      <c r="J50" s="32">
        <f t="shared" si="3"/>
        <v>3.1360000000000001</v>
      </c>
      <c r="K50" s="24"/>
      <c r="L50" s="24"/>
      <c r="M50" s="24"/>
      <c r="N50" s="24"/>
      <c r="O50" s="22">
        <v>91</v>
      </c>
      <c r="P50" s="10">
        <f t="shared" si="5"/>
        <v>1.9110000000000003</v>
      </c>
      <c r="Q50" s="39">
        <v>77.139999999999986</v>
      </c>
      <c r="R50" s="32">
        <f t="shared" si="6"/>
        <v>3.7798599999999998</v>
      </c>
      <c r="S50" s="22">
        <v>89</v>
      </c>
      <c r="T50" s="10">
        <f t="shared" si="7"/>
        <v>1.869</v>
      </c>
      <c r="U50" s="39">
        <v>74</v>
      </c>
      <c r="V50" s="32">
        <f t="shared" si="8"/>
        <v>3.6260000000000003</v>
      </c>
      <c r="W50" s="22">
        <v>82</v>
      </c>
      <c r="X50" s="10">
        <f t="shared" si="9"/>
        <v>1.722</v>
      </c>
      <c r="Y50" s="39">
        <v>85</v>
      </c>
      <c r="Z50" s="32">
        <f t="shared" si="10"/>
        <v>4.165</v>
      </c>
      <c r="AA50" s="38">
        <v>80</v>
      </c>
      <c r="AB50" s="10">
        <f t="shared" si="11"/>
        <v>1.6800000000000002</v>
      </c>
      <c r="AC50" s="39">
        <v>78</v>
      </c>
      <c r="AD50" s="32">
        <f t="shared" si="12"/>
        <v>3.8220000000000005</v>
      </c>
      <c r="AF50" s="56">
        <f t="shared" si="13"/>
        <v>10.416</v>
      </c>
      <c r="AG50" s="56">
        <f t="shared" si="14"/>
        <v>22.693859999999997</v>
      </c>
      <c r="AH50" s="56">
        <f t="shared" si="15"/>
        <v>33.109859999999998</v>
      </c>
    </row>
    <row r="51" spans="1:34" ht="21" customHeight="1" x14ac:dyDescent="0.25">
      <c r="A51" s="16" t="s">
        <v>110</v>
      </c>
      <c r="B51" s="6" t="s">
        <v>111</v>
      </c>
      <c r="C51" s="22">
        <v>99</v>
      </c>
      <c r="D51" s="10">
        <f t="shared" si="0"/>
        <v>2.0790000000000002</v>
      </c>
      <c r="E51" s="39">
        <v>99</v>
      </c>
      <c r="F51" s="32">
        <f t="shared" si="1"/>
        <v>4.851</v>
      </c>
      <c r="G51" s="22">
        <v>73</v>
      </c>
      <c r="H51" s="10">
        <f t="shared" si="2"/>
        <v>1.5330000000000001</v>
      </c>
      <c r="I51" s="39">
        <v>67</v>
      </c>
      <c r="J51" s="32">
        <f t="shared" si="3"/>
        <v>3.2829999999999999</v>
      </c>
      <c r="K51" s="24"/>
      <c r="L51" s="24"/>
      <c r="M51" s="24"/>
      <c r="N51" s="24"/>
      <c r="O51" s="22">
        <v>93</v>
      </c>
      <c r="P51" s="10">
        <f t="shared" si="5"/>
        <v>1.9530000000000001</v>
      </c>
      <c r="Q51" s="39">
        <v>78.260000000000005</v>
      </c>
      <c r="R51" s="32">
        <f t="shared" si="6"/>
        <v>3.8347400000000005</v>
      </c>
      <c r="S51" s="22">
        <v>94</v>
      </c>
      <c r="T51" s="10">
        <f t="shared" si="7"/>
        <v>1.9740000000000002</v>
      </c>
      <c r="U51" s="39">
        <v>78</v>
      </c>
      <c r="V51" s="32">
        <f t="shared" si="8"/>
        <v>3.8220000000000005</v>
      </c>
      <c r="W51" s="22">
        <v>87</v>
      </c>
      <c r="X51" s="10">
        <f t="shared" si="9"/>
        <v>1.8270000000000002</v>
      </c>
      <c r="Y51" s="39">
        <v>88</v>
      </c>
      <c r="Z51" s="32">
        <f t="shared" si="10"/>
        <v>4.3119999999999994</v>
      </c>
      <c r="AA51" s="38">
        <v>78</v>
      </c>
      <c r="AB51" s="10">
        <f t="shared" si="11"/>
        <v>1.6380000000000001</v>
      </c>
      <c r="AC51" s="39">
        <v>78</v>
      </c>
      <c r="AD51" s="32">
        <f t="shared" si="12"/>
        <v>3.8220000000000005</v>
      </c>
      <c r="AF51" s="56">
        <f t="shared" si="13"/>
        <v>11.004000000000001</v>
      </c>
      <c r="AG51" s="56">
        <f t="shared" si="14"/>
        <v>23.92474</v>
      </c>
      <c r="AH51" s="56">
        <f t="shared" si="15"/>
        <v>34.928740000000005</v>
      </c>
    </row>
    <row r="52" spans="1:34" ht="21" customHeight="1" x14ac:dyDescent="0.25">
      <c r="A52" s="16" t="s">
        <v>112</v>
      </c>
      <c r="B52" s="6" t="s">
        <v>113</v>
      </c>
      <c r="C52" s="22">
        <v>89</v>
      </c>
      <c r="D52" s="10">
        <f t="shared" si="0"/>
        <v>1.869</v>
      </c>
      <c r="E52" s="39">
        <v>89</v>
      </c>
      <c r="F52" s="32">
        <f t="shared" si="1"/>
        <v>4.3609999999999998</v>
      </c>
      <c r="G52" s="22">
        <v>65</v>
      </c>
      <c r="H52" s="10">
        <f t="shared" si="2"/>
        <v>1.3650000000000002</v>
      </c>
      <c r="I52" s="39">
        <v>54</v>
      </c>
      <c r="J52" s="32">
        <f t="shared" si="3"/>
        <v>2.6459999999999999</v>
      </c>
      <c r="K52" s="24"/>
      <c r="L52" s="24"/>
      <c r="M52" s="24"/>
      <c r="N52" s="24"/>
      <c r="O52" s="22">
        <v>93</v>
      </c>
      <c r="P52" s="10">
        <f t="shared" si="5"/>
        <v>1.9530000000000001</v>
      </c>
      <c r="Q52" s="39">
        <v>75.88000000000001</v>
      </c>
      <c r="R52" s="32">
        <f t="shared" si="6"/>
        <v>3.7181200000000008</v>
      </c>
      <c r="S52" s="22">
        <v>93</v>
      </c>
      <c r="T52" s="10">
        <f t="shared" si="7"/>
        <v>1.9530000000000001</v>
      </c>
      <c r="U52" s="39">
        <v>84.000000000000014</v>
      </c>
      <c r="V52" s="32">
        <f t="shared" si="8"/>
        <v>4.1160000000000005</v>
      </c>
      <c r="W52" s="22">
        <v>78</v>
      </c>
      <c r="X52" s="10">
        <f t="shared" si="9"/>
        <v>1.6380000000000001</v>
      </c>
      <c r="Y52" s="39">
        <v>83</v>
      </c>
      <c r="Z52" s="32">
        <f t="shared" si="10"/>
        <v>4.0670000000000002</v>
      </c>
      <c r="AA52" s="38">
        <v>82</v>
      </c>
      <c r="AB52" s="10">
        <f t="shared" si="11"/>
        <v>1.722</v>
      </c>
      <c r="AC52" s="39">
        <v>80</v>
      </c>
      <c r="AD52" s="32">
        <f t="shared" si="12"/>
        <v>3.92</v>
      </c>
      <c r="AF52" s="56">
        <f t="shared" si="13"/>
        <v>10.5</v>
      </c>
      <c r="AG52" s="56">
        <f t="shared" si="14"/>
        <v>22.828119999999998</v>
      </c>
      <c r="AH52" s="56">
        <f t="shared" si="15"/>
        <v>33.328119999999998</v>
      </c>
    </row>
    <row r="53" spans="1:34" ht="21" customHeight="1" x14ac:dyDescent="0.25">
      <c r="A53" s="16" t="s">
        <v>114</v>
      </c>
      <c r="B53" s="6" t="s">
        <v>115</v>
      </c>
      <c r="C53" s="22">
        <v>96</v>
      </c>
      <c r="D53" s="10">
        <f t="shared" si="0"/>
        <v>2.016</v>
      </c>
      <c r="E53" s="39">
        <v>96</v>
      </c>
      <c r="F53" s="32">
        <f t="shared" si="1"/>
        <v>4.7039999999999997</v>
      </c>
      <c r="G53" s="22">
        <v>74</v>
      </c>
      <c r="H53" s="10">
        <f t="shared" si="2"/>
        <v>1.554</v>
      </c>
      <c r="I53" s="39">
        <v>65</v>
      </c>
      <c r="J53" s="32">
        <f t="shared" si="3"/>
        <v>3.1850000000000005</v>
      </c>
      <c r="K53" s="24"/>
      <c r="L53" s="24"/>
      <c r="M53" s="24"/>
      <c r="N53" s="24"/>
      <c r="O53" s="22">
        <v>95</v>
      </c>
      <c r="P53" s="10">
        <f t="shared" si="5"/>
        <v>1.9950000000000001</v>
      </c>
      <c r="Q53" s="39">
        <v>80.78</v>
      </c>
      <c r="R53" s="32">
        <f t="shared" si="6"/>
        <v>3.9582199999999998</v>
      </c>
      <c r="S53" s="22">
        <v>96</v>
      </c>
      <c r="T53" s="10">
        <f t="shared" si="7"/>
        <v>2.016</v>
      </c>
      <c r="U53" s="39">
        <v>86</v>
      </c>
      <c r="V53" s="32">
        <f t="shared" si="8"/>
        <v>4.2140000000000004</v>
      </c>
      <c r="W53" s="22">
        <v>83</v>
      </c>
      <c r="X53" s="10">
        <f t="shared" si="9"/>
        <v>1.7430000000000001</v>
      </c>
      <c r="Y53" s="39">
        <v>87</v>
      </c>
      <c r="Z53" s="32">
        <f t="shared" si="10"/>
        <v>4.2629999999999999</v>
      </c>
      <c r="AA53" s="38">
        <v>85</v>
      </c>
      <c r="AB53" s="10">
        <f t="shared" si="11"/>
        <v>1.7849999999999999</v>
      </c>
      <c r="AC53" s="39">
        <v>89</v>
      </c>
      <c r="AD53" s="32">
        <f t="shared" si="12"/>
        <v>4.3609999999999998</v>
      </c>
      <c r="AF53" s="56">
        <f t="shared" si="13"/>
        <v>11.109</v>
      </c>
      <c r="AG53" s="56">
        <f t="shared" si="14"/>
        <v>24.685219999999997</v>
      </c>
      <c r="AH53" s="56">
        <f t="shared" si="15"/>
        <v>35.794219999999996</v>
      </c>
    </row>
    <row r="54" spans="1:34" ht="21" customHeight="1" x14ac:dyDescent="0.25">
      <c r="A54" s="16" t="s">
        <v>116</v>
      </c>
      <c r="B54" s="6" t="s">
        <v>117</v>
      </c>
      <c r="C54" s="22">
        <v>88</v>
      </c>
      <c r="D54" s="10">
        <f t="shared" si="0"/>
        <v>1.8479999999999999</v>
      </c>
      <c r="E54" s="39">
        <v>88</v>
      </c>
      <c r="F54" s="32">
        <f t="shared" si="1"/>
        <v>4.3119999999999994</v>
      </c>
      <c r="G54" s="22">
        <v>77</v>
      </c>
      <c r="H54" s="10">
        <f t="shared" si="2"/>
        <v>1.6170000000000002</v>
      </c>
      <c r="I54" s="39">
        <v>71</v>
      </c>
      <c r="J54" s="32">
        <f t="shared" si="3"/>
        <v>3.4790000000000001</v>
      </c>
      <c r="K54" s="24"/>
      <c r="L54" s="24"/>
      <c r="M54" s="24"/>
      <c r="N54" s="24"/>
      <c r="O54" s="22">
        <v>92</v>
      </c>
      <c r="P54" s="10">
        <f t="shared" si="5"/>
        <v>1.9319999999999999</v>
      </c>
      <c r="Q54" s="39">
        <v>78.11999999999999</v>
      </c>
      <c r="R54" s="32">
        <f t="shared" si="6"/>
        <v>3.8278799999999995</v>
      </c>
      <c r="S54" s="22">
        <v>89</v>
      </c>
      <c r="T54" s="10">
        <f t="shared" si="7"/>
        <v>1.869</v>
      </c>
      <c r="U54" s="39">
        <v>70</v>
      </c>
      <c r="V54" s="32">
        <f t="shared" si="8"/>
        <v>3.43</v>
      </c>
      <c r="W54" s="22">
        <v>90</v>
      </c>
      <c r="X54" s="10">
        <f t="shared" si="9"/>
        <v>1.8900000000000001</v>
      </c>
      <c r="Y54" s="39">
        <v>90</v>
      </c>
      <c r="Z54" s="32">
        <f t="shared" si="10"/>
        <v>4.41</v>
      </c>
      <c r="AA54" s="38">
        <v>78</v>
      </c>
      <c r="AB54" s="10">
        <f t="shared" si="11"/>
        <v>1.6380000000000001</v>
      </c>
      <c r="AC54" s="39">
        <v>87</v>
      </c>
      <c r="AD54" s="32">
        <f t="shared" si="12"/>
        <v>4.2629999999999999</v>
      </c>
      <c r="AF54" s="56">
        <f t="shared" si="13"/>
        <v>10.794</v>
      </c>
      <c r="AG54" s="56">
        <f t="shared" si="14"/>
        <v>23.721879999999999</v>
      </c>
      <c r="AH54" s="56">
        <f t="shared" si="15"/>
        <v>34.515879999999996</v>
      </c>
    </row>
    <row r="55" spans="1:34" ht="21" customHeight="1" x14ac:dyDescent="0.25">
      <c r="A55" s="16" t="s">
        <v>118</v>
      </c>
      <c r="B55" s="6" t="s">
        <v>119</v>
      </c>
      <c r="C55" s="22">
        <v>89</v>
      </c>
      <c r="D55" s="10">
        <f t="shared" si="0"/>
        <v>1.869</v>
      </c>
      <c r="E55" s="39">
        <v>89</v>
      </c>
      <c r="F55" s="32">
        <f t="shared" si="1"/>
        <v>4.3609999999999998</v>
      </c>
      <c r="G55" s="22">
        <v>81</v>
      </c>
      <c r="H55" s="10">
        <f t="shared" si="2"/>
        <v>1.7010000000000003</v>
      </c>
      <c r="I55" s="39">
        <v>67</v>
      </c>
      <c r="J55" s="32">
        <f t="shared" si="3"/>
        <v>3.2829999999999999</v>
      </c>
      <c r="K55" s="24"/>
      <c r="L55" s="24"/>
      <c r="M55" s="24"/>
      <c r="N55" s="24"/>
      <c r="O55" s="22">
        <v>88</v>
      </c>
      <c r="P55" s="10">
        <f t="shared" si="5"/>
        <v>1.8479999999999999</v>
      </c>
      <c r="Q55" s="39">
        <v>76.719999999999985</v>
      </c>
      <c r="R55" s="32">
        <f t="shared" si="6"/>
        <v>3.7592799999999991</v>
      </c>
      <c r="S55" s="22">
        <v>90</v>
      </c>
      <c r="T55" s="10">
        <f t="shared" si="7"/>
        <v>1.8900000000000001</v>
      </c>
      <c r="U55" s="39">
        <v>76.5</v>
      </c>
      <c r="V55" s="32">
        <f t="shared" si="8"/>
        <v>3.7484999999999999</v>
      </c>
      <c r="W55" s="22">
        <v>83</v>
      </c>
      <c r="X55" s="10">
        <f t="shared" si="9"/>
        <v>1.7430000000000001</v>
      </c>
      <c r="Y55" s="39">
        <v>86</v>
      </c>
      <c r="Z55" s="32">
        <f t="shared" si="10"/>
        <v>4.2140000000000004</v>
      </c>
      <c r="AA55" s="38">
        <v>78</v>
      </c>
      <c r="AB55" s="10">
        <f t="shared" si="11"/>
        <v>1.6380000000000001</v>
      </c>
      <c r="AC55" s="39">
        <v>82</v>
      </c>
      <c r="AD55" s="32">
        <f t="shared" si="12"/>
        <v>4.0179999999999998</v>
      </c>
      <c r="AF55" s="56">
        <f t="shared" si="13"/>
        <v>10.689</v>
      </c>
      <c r="AG55" s="56">
        <f t="shared" si="14"/>
        <v>23.383780000000002</v>
      </c>
      <c r="AH55" s="56">
        <f t="shared" si="15"/>
        <v>34.072780000000002</v>
      </c>
    </row>
    <row r="56" spans="1:34" ht="21" customHeight="1" x14ac:dyDescent="0.25">
      <c r="A56" s="16" t="s">
        <v>120</v>
      </c>
      <c r="B56" s="6" t="s">
        <v>121</v>
      </c>
      <c r="C56" s="22">
        <v>83</v>
      </c>
      <c r="D56" s="10">
        <f t="shared" si="0"/>
        <v>1.7430000000000001</v>
      </c>
      <c r="E56" s="39">
        <v>83</v>
      </c>
      <c r="F56" s="32">
        <f t="shared" si="1"/>
        <v>4.0670000000000002</v>
      </c>
      <c r="G56" s="22">
        <v>49</v>
      </c>
      <c r="H56" s="10">
        <f t="shared" si="2"/>
        <v>1.0289999999999999</v>
      </c>
      <c r="I56" s="39">
        <v>55</v>
      </c>
      <c r="J56" s="32">
        <f t="shared" si="3"/>
        <v>2.6950000000000003</v>
      </c>
      <c r="K56" s="24"/>
      <c r="L56" s="24"/>
      <c r="M56" s="24"/>
      <c r="N56" s="24"/>
      <c r="O56" s="22">
        <v>90</v>
      </c>
      <c r="P56" s="10">
        <f t="shared" si="5"/>
        <v>1.8900000000000001</v>
      </c>
      <c r="Q56" s="39">
        <v>80.22</v>
      </c>
      <c r="R56" s="32">
        <f t="shared" si="6"/>
        <v>3.9307799999999999</v>
      </c>
      <c r="S56" s="22">
        <v>85</v>
      </c>
      <c r="T56" s="10">
        <f t="shared" si="7"/>
        <v>1.7849999999999999</v>
      </c>
      <c r="U56" s="39">
        <v>65.5</v>
      </c>
      <c r="V56" s="32">
        <f t="shared" si="8"/>
        <v>3.2095000000000002</v>
      </c>
      <c r="W56" s="22">
        <v>80</v>
      </c>
      <c r="X56" s="10">
        <f t="shared" si="9"/>
        <v>1.6800000000000002</v>
      </c>
      <c r="Y56" s="39">
        <v>82</v>
      </c>
      <c r="Z56" s="32">
        <f t="shared" si="10"/>
        <v>4.0179999999999998</v>
      </c>
      <c r="AA56" s="38">
        <v>81</v>
      </c>
      <c r="AB56" s="10">
        <f t="shared" si="11"/>
        <v>1.7010000000000003</v>
      </c>
      <c r="AC56" s="39">
        <v>70</v>
      </c>
      <c r="AD56" s="32">
        <f t="shared" si="12"/>
        <v>3.43</v>
      </c>
      <c r="AF56" s="56">
        <f t="shared" si="13"/>
        <v>9.8280000000000012</v>
      </c>
      <c r="AG56" s="56">
        <f t="shared" si="14"/>
        <v>21.350280000000001</v>
      </c>
      <c r="AH56" s="56">
        <f t="shared" si="15"/>
        <v>31.178280000000001</v>
      </c>
    </row>
    <row r="57" spans="1:34" ht="21" customHeight="1" x14ac:dyDescent="0.25">
      <c r="A57" s="16" t="s">
        <v>122</v>
      </c>
      <c r="B57" s="6" t="s">
        <v>123</v>
      </c>
      <c r="C57" s="22">
        <v>87</v>
      </c>
      <c r="D57" s="10">
        <f t="shared" si="0"/>
        <v>1.8270000000000002</v>
      </c>
      <c r="E57" s="39">
        <v>87</v>
      </c>
      <c r="F57" s="32">
        <f t="shared" si="1"/>
        <v>4.2629999999999999</v>
      </c>
      <c r="G57" s="22">
        <v>42</v>
      </c>
      <c r="H57" s="10">
        <f t="shared" si="2"/>
        <v>0.88200000000000012</v>
      </c>
      <c r="I57" s="39">
        <v>51</v>
      </c>
      <c r="J57" s="32">
        <f t="shared" si="3"/>
        <v>2.4990000000000001</v>
      </c>
      <c r="K57" s="24"/>
      <c r="L57" s="24"/>
      <c r="M57" s="24"/>
      <c r="N57" s="24"/>
      <c r="O57" s="22">
        <v>89.5</v>
      </c>
      <c r="P57" s="10">
        <f t="shared" si="5"/>
        <v>1.8795000000000002</v>
      </c>
      <c r="Q57" s="39">
        <v>76.160000000000011</v>
      </c>
      <c r="R57" s="32">
        <f t="shared" si="6"/>
        <v>3.7318400000000005</v>
      </c>
      <c r="S57" s="22">
        <v>84</v>
      </c>
      <c r="T57" s="10">
        <f t="shared" si="7"/>
        <v>1.7640000000000002</v>
      </c>
      <c r="U57" s="39">
        <v>65</v>
      </c>
      <c r="V57" s="32">
        <f t="shared" si="8"/>
        <v>3.1850000000000005</v>
      </c>
      <c r="W57" s="22">
        <v>79</v>
      </c>
      <c r="X57" s="10">
        <f t="shared" si="9"/>
        <v>1.659</v>
      </c>
      <c r="Y57" s="39">
        <v>83</v>
      </c>
      <c r="Z57" s="32">
        <f t="shared" si="10"/>
        <v>4.0670000000000002</v>
      </c>
      <c r="AA57" s="38">
        <v>83</v>
      </c>
      <c r="AB57" s="10">
        <f t="shared" si="11"/>
        <v>1.7430000000000001</v>
      </c>
      <c r="AC57" s="39">
        <v>80</v>
      </c>
      <c r="AD57" s="32">
        <f t="shared" si="12"/>
        <v>3.92</v>
      </c>
      <c r="AF57" s="56">
        <f t="shared" si="13"/>
        <v>9.7545000000000019</v>
      </c>
      <c r="AG57" s="56">
        <f t="shared" si="14"/>
        <v>21.665840000000003</v>
      </c>
      <c r="AH57" s="56">
        <f t="shared" si="15"/>
        <v>31.420340000000003</v>
      </c>
    </row>
    <row r="58" spans="1:34" ht="21" customHeight="1" x14ac:dyDescent="0.25">
      <c r="A58" s="16" t="s">
        <v>124</v>
      </c>
      <c r="B58" s="6" t="s">
        <v>125</v>
      </c>
      <c r="C58" s="22">
        <v>91</v>
      </c>
      <c r="D58" s="10">
        <f t="shared" si="0"/>
        <v>1.9110000000000003</v>
      </c>
      <c r="E58" s="39">
        <v>91</v>
      </c>
      <c r="F58" s="32">
        <f t="shared" si="1"/>
        <v>4.4590000000000005</v>
      </c>
      <c r="G58" s="22">
        <v>77</v>
      </c>
      <c r="H58" s="10">
        <f t="shared" si="2"/>
        <v>1.6170000000000002</v>
      </c>
      <c r="I58" s="39">
        <v>62</v>
      </c>
      <c r="J58" s="32">
        <f t="shared" si="3"/>
        <v>3.0380000000000003</v>
      </c>
      <c r="K58" s="24"/>
      <c r="L58" s="24"/>
      <c r="M58" s="24"/>
      <c r="N58" s="24"/>
      <c r="O58" s="22">
        <v>96.5</v>
      </c>
      <c r="P58" s="10">
        <f t="shared" si="5"/>
        <v>2.0265</v>
      </c>
      <c r="Q58" s="39">
        <v>80.5</v>
      </c>
      <c r="R58" s="32">
        <f t="shared" si="6"/>
        <v>3.9445000000000001</v>
      </c>
      <c r="S58" s="22">
        <v>93</v>
      </c>
      <c r="T58" s="10">
        <f t="shared" si="7"/>
        <v>1.9530000000000001</v>
      </c>
      <c r="U58" s="39">
        <v>75.5</v>
      </c>
      <c r="V58" s="32">
        <f t="shared" si="8"/>
        <v>3.6995</v>
      </c>
      <c r="W58" s="22">
        <v>78</v>
      </c>
      <c r="X58" s="10">
        <f t="shared" si="9"/>
        <v>1.6380000000000001</v>
      </c>
      <c r="Y58" s="39">
        <v>85</v>
      </c>
      <c r="Z58" s="32">
        <f t="shared" si="10"/>
        <v>4.165</v>
      </c>
      <c r="AA58" s="38">
        <v>85</v>
      </c>
      <c r="AB58" s="10">
        <f t="shared" si="11"/>
        <v>1.7849999999999999</v>
      </c>
      <c r="AC58" s="39">
        <v>81</v>
      </c>
      <c r="AD58" s="32">
        <f t="shared" si="12"/>
        <v>3.9690000000000003</v>
      </c>
      <c r="AF58" s="56">
        <f t="shared" si="13"/>
        <v>10.930500000000002</v>
      </c>
      <c r="AG58" s="56">
        <f t="shared" si="14"/>
        <v>23.275000000000002</v>
      </c>
      <c r="AH58" s="56">
        <f t="shared" si="15"/>
        <v>34.205500000000001</v>
      </c>
    </row>
    <row r="59" spans="1:34" ht="21" customHeight="1" x14ac:dyDescent="0.25">
      <c r="A59" s="16" t="s">
        <v>126</v>
      </c>
      <c r="B59" s="6" t="s">
        <v>127</v>
      </c>
      <c r="C59" s="22">
        <v>82</v>
      </c>
      <c r="D59" s="10">
        <f t="shared" si="0"/>
        <v>1.722</v>
      </c>
      <c r="E59" s="39">
        <v>82</v>
      </c>
      <c r="F59" s="32">
        <f t="shared" si="1"/>
        <v>4.0179999999999998</v>
      </c>
      <c r="G59" s="22">
        <v>57</v>
      </c>
      <c r="H59" s="10">
        <f t="shared" si="2"/>
        <v>1.1970000000000001</v>
      </c>
      <c r="I59" s="39">
        <v>43</v>
      </c>
      <c r="J59" s="32">
        <f t="shared" si="3"/>
        <v>2.1070000000000002</v>
      </c>
      <c r="K59" s="24"/>
      <c r="L59" s="24"/>
      <c r="M59" s="24"/>
      <c r="N59" s="24"/>
      <c r="O59" s="22">
        <v>92</v>
      </c>
      <c r="P59" s="10">
        <f t="shared" si="5"/>
        <v>1.9319999999999999</v>
      </c>
      <c r="Q59" s="39">
        <v>77.7</v>
      </c>
      <c r="R59" s="32">
        <f t="shared" si="6"/>
        <v>3.8073000000000006</v>
      </c>
      <c r="S59" s="22">
        <v>84</v>
      </c>
      <c r="T59" s="10">
        <f t="shared" si="7"/>
        <v>1.7640000000000002</v>
      </c>
      <c r="U59" s="39">
        <v>75.5</v>
      </c>
      <c r="V59" s="32">
        <f t="shared" si="8"/>
        <v>3.6995</v>
      </c>
      <c r="W59" s="22">
        <v>82</v>
      </c>
      <c r="X59" s="10">
        <f t="shared" si="9"/>
        <v>1.722</v>
      </c>
      <c r="Y59" s="39">
        <v>90</v>
      </c>
      <c r="Z59" s="32">
        <f t="shared" si="10"/>
        <v>4.41</v>
      </c>
      <c r="AA59" s="38">
        <v>79</v>
      </c>
      <c r="AB59" s="10">
        <f t="shared" si="11"/>
        <v>1.659</v>
      </c>
      <c r="AC59" s="39">
        <v>75</v>
      </c>
      <c r="AD59" s="32">
        <f t="shared" si="12"/>
        <v>3.6750000000000003</v>
      </c>
      <c r="AF59" s="56">
        <f t="shared" si="13"/>
        <v>9.9960000000000004</v>
      </c>
      <c r="AG59" s="56">
        <f t="shared" si="14"/>
        <v>21.716800000000003</v>
      </c>
      <c r="AH59" s="56">
        <f t="shared" si="15"/>
        <v>31.712800000000001</v>
      </c>
    </row>
    <row r="60" spans="1:34" ht="21" customHeight="1" x14ac:dyDescent="0.25">
      <c r="A60" s="16" t="s">
        <v>128</v>
      </c>
      <c r="B60" s="6" t="s">
        <v>129</v>
      </c>
      <c r="C60" s="22">
        <v>96</v>
      </c>
      <c r="D60" s="10">
        <f t="shared" si="0"/>
        <v>2.016</v>
      </c>
      <c r="E60" s="39">
        <v>96</v>
      </c>
      <c r="F60" s="32">
        <f t="shared" si="1"/>
        <v>4.7039999999999997</v>
      </c>
      <c r="G60" s="22">
        <v>81</v>
      </c>
      <c r="H60" s="10">
        <f t="shared" si="2"/>
        <v>1.7010000000000003</v>
      </c>
      <c r="I60" s="39">
        <v>54</v>
      </c>
      <c r="J60" s="32">
        <f t="shared" si="3"/>
        <v>2.6459999999999999</v>
      </c>
      <c r="K60" s="24"/>
      <c r="L60" s="24"/>
      <c r="M60" s="24"/>
      <c r="N60" s="24"/>
      <c r="O60" s="22">
        <v>95.5</v>
      </c>
      <c r="P60" s="10">
        <f t="shared" si="5"/>
        <v>2.0055000000000001</v>
      </c>
      <c r="Q60" s="39">
        <v>78.260000000000005</v>
      </c>
      <c r="R60" s="32">
        <f t="shared" si="6"/>
        <v>3.8347400000000005</v>
      </c>
      <c r="S60" s="22">
        <v>93</v>
      </c>
      <c r="T60" s="10">
        <f t="shared" si="7"/>
        <v>1.9530000000000001</v>
      </c>
      <c r="U60" s="39">
        <v>81.5</v>
      </c>
      <c r="V60" s="32">
        <f t="shared" si="8"/>
        <v>3.9935000000000005</v>
      </c>
      <c r="W60" s="22">
        <v>88</v>
      </c>
      <c r="X60" s="10">
        <f t="shared" si="9"/>
        <v>1.8479999999999999</v>
      </c>
      <c r="Y60" s="39">
        <v>88</v>
      </c>
      <c r="Z60" s="32">
        <f t="shared" si="10"/>
        <v>4.3119999999999994</v>
      </c>
      <c r="AA60" s="38">
        <v>82</v>
      </c>
      <c r="AB60" s="10">
        <f t="shared" si="11"/>
        <v>1.722</v>
      </c>
      <c r="AC60" s="39">
        <v>89</v>
      </c>
      <c r="AD60" s="32">
        <f t="shared" si="12"/>
        <v>4.3609999999999998</v>
      </c>
      <c r="AF60" s="56">
        <f t="shared" si="13"/>
        <v>11.2455</v>
      </c>
      <c r="AG60" s="56">
        <f t="shared" si="14"/>
        <v>23.851240000000001</v>
      </c>
      <c r="AH60" s="56">
        <f t="shared" si="15"/>
        <v>35.096739999999997</v>
      </c>
    </row>
    <row r="61" spans="1:34" ht="21" customHeight="1" x14ac:dyDescent="0.25">
      <c r="A61" s="16" t="s">
        <v>130</v>
      </c>
      <c r="B61" s="6" t="s">
        <v>131</v>
      </c>
      <c r="C61" s="22">
        <v>95</v>
      </c>
      <c r="D61" s="10">
        <f t="shared" si="0"/>
        <v>1.9950000000000001</v>
      </c>
      <c r="E61" s="39">
        <v>95</v>
      </c>
      <c r="F61" s="32">
        <f t="shared" si="1"/>
        <v>4.6550000000000002</v>
      </c>
      <c r="G61" s="22">
        <v>73</v>
      </c>
      <c r="H61" s="10">
        <f t="shared" si="2"/>
        <v>1.5330000000000001</v>
      </c>
      <c r="I61" s="39">
        <v>75</v>
      </c>
      <c r="J61" s="32">
        <f t="shared" si="3"/>
        <v>3.6750000000000003</v>
      </c>
      <c r="K61" s="24"/>
      <c r="L61" s="24"/>
      <c r="M61" s="24"/>
      <c r="N61" s="24"/>
      <c r="O61" s="22">
        <v>94</v>
      </c>
      <c r="P61" s="10">
        <f t="shared" si="5"/>
        <v>1.9740000000000002</v>
      </c>
      <c r="Q61" s="39">
        <v>79.66</v>
      </c>
      <c r="R61" s="32">
        <f t="shared" si="6"/>
        <v>3.9033399999999996</v>
      </c>
      <c r="S61" s="22">
        <v>89</v>
      </c>
      <c r="T61" s="10">
        <f t="shared" si="7"/>
        <v>1.869</v>
      </c>
      <c r="U61" s="39">
        <v>72.5</v>
      </c>
      <c r="V61" s="32">
        <f t="shared" si="8"/>
        <v>3.5524999999999998</v>
      </c>
      <c r="W61" s="22">
        <v>86</v>
      </c>
      <c r="X61" s="10">
        <f t="shared" si="9"/>
        <v>1.806</v>
      </c>
      <c r="Y61" s="39">
        <v>86</v>
      </c>
      <c r="Z61" s="32">
        <f t="shared" si="10"/>
        <v>4.2140000000000004</v>
      </c>
      <c r="AA61" s="38">
        <v>85</v>
      </c>
      <c r="AB61" s="10">
        <f t="shared" si="11"/>
        <v>1.7849999999999999</v>
      </c>
      <c r="AC61" s="39">
        <v>88</v>
      </c>
      <c r="AD61" s="32">
        <f t="shared" si="12"/>
        <v>4.3119999999999994</v>
      </c>
      <c r="AF61" s="56">
        <f t="shared" si="13"/>
        <v>10.962</v>
      </c>
      <c r="AG61" s="56">
        <f t="shared" si="14"/>
        <v>24.311839999999997</v>
      </c>
      <c r="AH61" s="56">
        <f t="shared" si="15"/>
        <v>35.273839999999993</v>
      </c>
    </row>
    <row r="62" spans="1:34" ht="21" customHeight="1" x14ac:dyDescent="0.25">
      <c r="A62" s="16" t="s">
        <v>132</v>
      </c>
      <c r="B62" s="6" t="s">
        <v>133</v>
      </c>
      <c r="C62" s="22">
        <v>96</v>
      </c>
      <c r="D62" s="10">
        <f t="shared" si="0"/>
        <v>2.016</v>
      </c>
      <c r="E62" s="39">
        <v>96</v>
      </c>
      <c r="F62" s="32">
        <f t="shared" si="1"/>
        <v>4.7039999999999997</v>
      </c>
      <c r="G62" s="22">
        <v>78</v>
      </c>
      <c r="H62" s="10">
        <f t="shared" si="2"/>
        <v>1.6380000000000001</v>
      </c>
      <c r="I62" s="39">
        <v>72</v>
      </c>
      <c r="J62" s="32">
        <f t="shared" si="3"/>
        <v>3.5280000000000005</v>
      </c>
      <c r="K62" s="24"/>
      <c r="L62" s="24"/>
      <c r="M62" s="24"/>
      <c r="N62" s="24"/>
      <c r="O62" s="22">
        <v>95</v>
      </c>
      <c r="P62" s="10">
        <f t="shared" si="5"/>
        <v>1.9950000000000001</v>
      </c>
      <c r="Q62" s="39">
        <v>76.58</v>
      </c>
      <c r="R62" s="32">
        <f t="shared" si="6"/>
        <v>3.7524200000000003</v>
      </c>
      <c r="S62" s="22">
        <v>98</v>
      </c>
      <c r="T62" s="10">
        <f t="shared" si="7"/>
        <v>2.0579999999999998</v>
      </c>
      <c r="U62" s="39">
        <v>89</v>
      </c>
      <c r="V62" s="32">
        <f t="shared" si="8"/>
        <v>4.3609999999999998</v>
      </c>
      <c r="W62" s="22">
        <v>88</v>
      </c>
      <c r="X62" s="10">
        <f t="shared" si="9"/>
        <v>1.8479999999999999</v>
      </c>
      <c r="Y62" s="39">
        <v>92</v>
      </c>
      <c r="Z62" s="32">
        <f t="shared" si="10"/>
        <v>4.508</v>
      </c>
      <c r="AA62" s="38">
        <v>79</v>
      </c>
      <c r="AB62" s="10">
        <f t="shared" si="11"/>
        <v>1.659</v>
      </c>
      <c r="AC62" s="39">
        <v>100</v>
      </c>
      <c r="AD62" s="32">
        <f t="shared" si="12"/>
        <v>4.9000000000000004</v>
      </c>
      <c r="AF62" s="56">
        <f t="shared" si="13"/>
        <v>11.214</v>
      </c>
      <c r="AG62" s="56">
        <f t="shared" si="14"/>
        <v>25.753419999999998</v>
      </c>
      <c r="AH62" s="56">
        <f t="shared" si="15"/>
        <v>36.967419999999997</v>
      </c>
    </row>
    <row r="63" spans="1:34" ht="21" customHeight="1" x14ac:dyDescent="0.25">
      <c r="A63" s="16" t="s">
        <v>134</v>
      </c>
      <c r="B63" s="6" t="s">
        <v>135</v>
      </c>
      <c r="C63" s="22">
        <v>77</v>
      </c>
      <c r="D63" s="10">
        <f t="shared" si="0"/>
        <v>1.6170000000000002</v>
      </c>
      <c r="E63" s="39">
        <v>77</v>
      </c>
      <c r="F63" s="32">
        <f t="shared" si="1"/>
        <v>3.7730000000000001</v>
      </c>
      <c r="G63" s="22">
        <v>70</v>
      </c>
      <c r="H63" s="10">
        <f t="shared" si="2"/>
        <v>1.47</v>
      </c>
      <c r="I63" s="39">
        <v>68</v>
      </c>
      <c r="J63" s="32">
        <f t="shared" si="3"/>
        <v>3.3320000000000003</v>
      </c>
      <c r="K63" s="24"/>
      <c r="L63" s="24"/>
      <c r="M63" s="24"/>
      <c r="N63" s="24"/>
      <c r="O63" s="22">
        <v>90</v>
      </c>
      <c r="P63" s="10">
        <f t="shared" si="5"/>
        <v>1.8900000000000001</v>
      </c>
      <c r="Q63" s="39">
        <v>75.88000000000001</v>
      </c>
      <c r="R63" s="32">
        <f t="shared" si="6"/>
        <v>3.7181200000000008</v>
      </c>
      <c r="S63" s="22">
        <v>86</v>
      </c>
      <c r="T63" s="10">
        <f t="shared" si="7"/>
        <v>1.806</v>
      </c>
      <c r="U63" s="39">
        <v>66</v>
      </c>
      <c r="V63" s="32">
        <f t="shared" si="8"/>
        <v>3.234</v>
      </c>
      <c r="W63" s="22">
        <v>82</v>
      </c>
      <c r="X63" s="10">
        <f t="shared" si="9"/>
        <v>1.722</v>
      </c>
      <c r="Y63" s="39">
        <v>85</v>
      </c>
      <c r="Z63" s="32">
        <f t="shared" si="10"/>
        <v>4.165</v>
      </c>
      <c r="AA63" s="38">
        <v>73</v>
      </c>
      <c r="AB63" s="10">
        <f t="shared" si="11"/>
        <v>1.5330000000000001</v>
      </c>
      <c r="AC63" s="39">
        <v>74</v>
      </c>
      <c r="AD63" s="32">
        <f t="shared" si="12"/>
        <v>3.6260000000000003</v>
      </c>
      <c r="AF63" s="56">
        <f t="shared" si="13"/>
        <v>10.038</v>
      </c>
      <c r="AG63" s="56">
        <f t="shared" si="14"/>
        <v>21.848120000000002</v>
      </c>
      <c r="AH63" s="56">
        <f t="shared" si="15"/>
        <v>31.886120000000002</v>
      </c>
    </row>
    <row r="64" spans="1:34" ht="21" customHeight="1" x14ac:dyDescent="0.25">
      <c r="A64" s="16" t="s">
        <v>136</v>
      </c>
      <c r="B64" s="6" t="s">
        <v>137</v>
      </c>
      <c r="C64" s="22">
        <v>84</v>
      </c>
      <c r="D64" s="10">
        <f t="shared" si="0"/>
        <v>1.7640000000000002</v>
      </c>
      <c r="E64" s="39">
        <v>84</v>
      </c>
      <c r="F64" s="32">
        <f t="shared" si="1"/>
        <v>4.1160000000000005</v>
      </c>
      <c r="G64" s="22">
        <v>74</v>
      </c>
      <c r="H64" s="10">
        <f t="shared" si="2"/>
        <v>1.554</v>
      </c>
      <c r="I64" s="39">
        <v>65</v>
      </c>
      <c r="J64" s="32">
        <f t="shared" si="3"/>
        <v>3.1850000000000005</v>
      </c>
      <c r="K64" s="24"/>
      <c r="L64" s="24"/>
      <c r="M64" s="24"/>
      <c r="N64" s="24"/>
      <c r="O64" s="22">
        <v>93</v>
      </c>
      <c r="P64" s="10">
        <f t="shared" si="5"/>
        <v>1.9530000000000001</v>
      </c>
      <c r="Q64" s="39">
        <v>79.099999999999994</v>
      </c>
      <c r="R64" s="32">
        <f t="shared" si="6"/>
        <v>3.8758999999999997</v>
      </c>
      <c r="S64" s="22">
        <v>92</v>
      </c>
      <c r="T64" s="10">
        <f t="shared" si="7"/>
        <v>1.9319999999999999</v>
      </c>
      <c r="U64" s="39">
        <v>81.5</v>
      </c>
      <c r="V64" s="32">
        <f t="shared" si="8"/>
        <v>3.9935000000000005</v>
      </c>
      <c r="W64" s="22">
        <v>93</v>
      </c>
      <c r="X64" s="10">
        <f t="shared" si="9"/>
        <v>1.9530000000000001</v>
      </c>
      <c r="Y64" s="39">
        <v>90</v>
      </c>
      <c r="Z64" s="32">
        <f t="shared" si="10"/>
        <v>4.41</v>
      </c>
      <c r="AA64" s="38">
        <v>73</v>
      </c>
      <c r="AB64" s="10">
        <f t="shared" si="11"/>
        <v>1.5330000000000001</v>
      </c>
      <c r="AC64" s="39">
        <v>91</v>
      </c>
      <c r="AD64" s="32">
        <f t="shared" si="12"/>
        <v>4.4590000000000005</v>
      </c>
      <c r="AF64" s="56">
        <f t="shared" si="13"/>
        <v>10.689</v>
      </c>
      <c r="AG64" s="56">
        <f t="shared" si="14"/>
        <v>24.039400000000001</v>
      </c>
      <c r="AH64" s="56">
        <f t="shared" si="15"/>
        <v>34.728400000000001</v>
      </c>
    </row>
    <row r="65" spans="1:34" ht="21" customHeight="1" x14ac:dyDescent="0.25">
      <c r="A65" s="16" t="s">
        <v>138</v>
      </c>
      <c r="B65" s="6" t="s">
        <v>139</v>
      </c>
      <c r="C65" s="22">
        <v>91</v>
      </c>
      <c r="D65" s="10">
        <f t="shared" si="0"/>
        <v>1.9110000000000003</v>
      </c>
      <c r="E65" s="39">
        <v>91</v>
      </c>
      <c r="F65" s="32">
        <f t="shared" si="1"/>
        <v>4.4590000000000005</v>
      </c>
      <c r="G65" s="22">
        <v>78</v>
      </c>
      <c r="H65" s="10">
        <f t="shared" si="2"/>
        <v>1.6380000000000001</v>
      </c>
      <c r="I65" s="39">
        <v>82</v>
      </c>
      <c r="J65" s="32">
        <f t="shared" si="3"/>
        <v>4.0179999999999998</v>
      </c>
      <c r="K65" s="24"/>
      <c r="L65" s="24"/>
      <c r="M65" s="24"/>
      <c r="N65" s="24"/>
      <c r="O65" s="22">
        <v>94</v>
      </c>
      <c r="P65" s="10">
        <f t="shared" si="5"/>
        <v>1.9740000000000002</v>
      </c>
      <c r="Q65" s="39">
        <v>80.5</v>
      </c>
      <c r="R65" s="32">
        <f t="shared" si="6"/>
        <v>3.9445000000000001</v>
      </c>
      <c r="S65" s="22">
        <v>96</v>
      </c>
      <c r="T65" s="10">
        <f t="shared" si="7"/>
        <v>2.016</v>
      </c>
      <c r="U65" s="39">
        <v>86.499999999999986</v>
      </c>
      <c r="V65" s="32">
        <f t="shared" si="8"/>
        <v>4.2384999999999993</v>
      </c>
      <c r="W65" s="22">
        <v>92</v>
      </c>
      <c r="X65" s="10">
        <f t="shared" si="9"/>
        <v>1.9319999999999999</v>
      </c>
      <c r="Y65" s="39">
        <v>91</v>
      </c>
      <c r="Z65" s="32">
        <f t="shared" si="10"/>
        <v>4.4590000000000005</v>
      </c>
      <c r="AA65" s="38">
        <v>74</v>
      </c>
      <c r="AB65" s="10">
        <f t="shared" si="11"/>
        <v>1.554</v>
      </c>
      <c r="AC65" s="39">
        <v>64</v>
      </c>
      <c r="AD65" s="32">
        <f t="shared" si="12"/>
        <v>3.1360000000000001</v>
      </c>
      <c r="AF65" s="56">
        <f t="shared" si="13"/>
        <v>11.025</v>
      </c>
      <c r="AG65" s="56">
        <f t="shared" si="14"/>
        <v>24.254999999999999</v>
      </c>
      <c r="AH65" s="56">
        <f t="shared" si="15"/>
        <v>35.28</v>
      </c>
    </row>
    <row r="66" spans="1:34" ht="21" customHeight="1" x14ac:dyDescent="0.25">
      <c r="A66" s="31" t="s">
        <v>152</v>
      </c>
      <c r="B66" s="6" t="s">
        <v>153</v>
      </c>
      <c r="C66" s="22">
        <v>92</v>
      </c>
      <c r="D66" s="10">
        <f t="shared" si="0"/>
        <v>1.9319999999999999</v>
      </c>
      <c r="E66" s="39">
        <v>92</v>
      </c>
      <c r="F66" s="32">
        <f t="shared" si="1"/>
        <v>4.508</v>
      </c>
      <c r="G66" s="22">
        <v>66</v>
      </c>
      <c r="H66" s="10">
        <f t="shared" si="2"/>
        <v>1.3859999999999999</v>
      </c>
      <c r="I66" s="39">
        <v>73</v>
      </c>
      <c r="J66" s="32">
        <f t="shared" si="3"/>
        <v>3.577</v>
      </c>
      <c r="K66" s="24"/>
      <c r="L66" s="24"/>
      <c r="M66" s="24"/>
      <c r="N66" s="24"/>
      <c r="O66" s="22">
        <v>91</v>
      </c>
      <c r="P66" s="10">
        <f t="shared" si="5"/>
        <v>1.9110000000000003</v>
      </c>
      <c r="Q66" s="39">
        <v>81.06</v>
      </c>
      <c r="R66" s="32">
        <f t="shared" si="6"/>
        <v>3.9719400000000005</v>
      </c>
      <c r="S66" s="22">
        <v>94</v>
      </c>
      <c r="T66" s="10">
        <f t="shared" si="7"/>
        <v>1.9740000000000002</v>
      </c>
      <c r="U66" s="39">
        <v>85.5</v>
      </c>
      <c r="V66" s="32">
        <f t="shared" si="8"/>
        <v>4.1894999999999998</v>
      </c>
      <c r="W66" s="22">
        <v>89</v>
      </c>
      <c r="X66" s="10">
        <f t="shared" si="9"/>
        <v>1.869</v>
      </c>
      <c r="Y66" s="39">
        <v>90</v>
      </c>
      <c r="Z66" s="32">
        <f t="shared" si="10"/>
        <v>4.41</v>
      </c>
      <c r="AA66" s="22">
        <v>83</v>
      </c>
      <c r="AB66" s="10">
        <f t="shared" si="11"/>
        <v>1.7430000000000001</v>
      </c>
      <c r="AC66" s="39">
        <v>78</v>
      </c>
      <c r="AD66" s="32">
        <f t="shared" si="12"/>
        <v>3.8220000000000005</v>
      </c>
      <c r="AF66" s="56">
        <f t="shared" ref="AF66:AF83" si="16">D66+H66+P66+T66+X66+AB66</f>
        <v>10.815000000000001</v>
      </c>
      <c r="AG66" s="56">
        <f t="shared" ref="AG66:AG83" si="17">F66+J66+R66+V66+Z66+AD66</f>
        <v>24.478439999999999</v>
      </c>
      <c r="AH66" s="56">
        <f t="shared" ref="AH66:AH83" si="18">AF66+AG66</f>
        <v>35.293440000000004</v>
      </c>
    </row>
    <row r="67" spans="1:34" ht="21" customHeight="1" x14ac:dyDescent="0.25">
      <c r="A67" s="31" t="s">
        <v>154</v>
      </c>
      <c r="B67" s="6" t="s">
        <v>155</v>
      </c>
      <c r="C67" s="22">
        <v>86</v>
      </c>
      <c r="D67" s="10">
        <f t="shared" si="0"/>
        <v>1.806</v>
      </c>
      <c r="E67" s="39">
        <v>86</v>
      </c>
      <c r="F67" s="32">
        <f t="shared" si="1"/>
        <v>4.2140000000000004</v>
      </c>
      <c r="G67" s="22">
        <v>58</v>
      </c>
      <c r="H67" s="10">
        <f t="shared" si="2"/>
        <v>1.2180000000000002</v>
      </c>
      <c r="I67" s="39">
        <v>54</v>
      </c>
      <c r="J67" s="32">
        <f t="shared" si="3"/>
        <v>2.6459999999999999</v>
      </c>
      <c r="K67" s="24"/>
      <c r="L67" s="24"/>
      <c r="M67" s="24"/>
      <c r="N67" s="24"/>
      <c r="O67" s="22">
        <v>90</v>
      </c>
      <c r="P67" s="10">
        <f t="shared" si="5"/>
        <v>1.8900000000000001</v>
      </c>
      <c r="Q67" s="39">
        <v>73.5</v>
      </c>
      <c r="R67" s="32">
        <f t="shared" si="6"/>
        <v>3.6015000000000001</v>
      </c>
      <c r="S67" s="22">
        <v>89</v>
      </c>
      <c r="T67" s="10">
        <f t="shared" si="7"/>
        <v>1.869</v>
      </c>
      <c r="U67" s="39">
        <v>65</v>
      </c>
      <c r="V67" s="32">
        <f t="shared" si="8"/>
        <v>3.1850000000000005</v>
      </c>
      <c r="W67" s="22">
        <v>77</v>
      </c>
      <c r="X67" s="10">
        <f t="shared" si="9"/>
        <v>1.6170000000000002</v>
      </c>
      <c r="Y67" s="39">
        <v>83</v>
      </c>
      <c r="Z67" s="32">
        <f t="shared" si="10"/>
        <v>4.0670000000000002</v>
      </c>
      <c r="AA67" s="22">
        <v>87</v>
      </c>
      <c r="AB67" s="10">
        <f t="shared" si="11"/>
        <v>1.8270000000000002</v>
      </c>
      <c r="AC67" s="39">
        <v>68</v>
      </c>
      <c r="AD67" s="32">
        <f t="shared" si="12"/>
        <v>3.3320000000000003</v>
      </c>
      <c r="AF67" s="56">
        <f t="shared" si="16"/>
        <v>10.227</v>
      </c>
      <c r="AG67" s="56">
        <f t="shared" si="17"/>
        <v>21.045500000000004</v>
      </c>
      <c r="AH67" s="56">
        <f t="shared" si="18"/>
        <v>31.272500000000004</v>
      </c>
    </row>
    <row r="68" spans="1:34" ht="21" customHeight="1" x14ac:dyDescent="0.25">
      <c r="A68" s="31" t="s">
        <v>156</v>
      </c>
      <c r="B68" s="6" t="s">
        <v>157</v>
      </c>
      <c r="C68" s="22">
        <v>90</v>
      </c>
      <c r="D68" s="10">
        <f t="shared" si="0"/>
        <v>1.8900000000000001</v>
      </c>
      <c r="E68" s="39">
        <v>90</v>
      </c>
      <c r="F68" s="32">
        <f t="shared" si="1"/>
        <v>4.41</v>
      </c>
      <c r="G68" s="22">
        <v>65</v>
      </c>
      <c r="H68" s="10">
        <f t="shared" si="2"/>
        <v>1.3650000000000002</v>
      </c>
      <c r="I68" s="39">
        <v>66</v>
      </c>
      <c r="J68" s="32">
        <f t="shared" si="3"/>
        <v>3.234</v>
      </c>
      <c r="K68" s="24"/>
      <c r="L68" s="24"/>
      <c r="M68" s="24"/>
      <c r="N68" s="24"/>
      <c r="O68" s="22">
        <v>91</v>
      </c>
      <c r="P68" s="10">
        <f t="shared" si="5"/>
        <v>1.9110000000000003</v>
      </c>
      <c r="Q68" s="39">
        <v>77.42</v>
      </c>
      <c r="R68" s="32">
        <f t="shared" si="6"/>
        <v>3.79358</v>
      </c>
      <c r="S68" s="22">
        <v>97</v>
      </c>
      <c r="T68" s="10">
        <f t="shared" si="7"/>
        <v>2.0370000000000004</v>
      </c>
      <c r="U68" s="39">
        <v>80</v>
      </c>
      <c r="V68" s="32">
        <f t="shared" si="8"/>
        <v>3.92</v>
      </c>
      <c r="W68" s="22">
        <v>83</v>
      </c>
      <c r="X68" s="10">
        <f t="shared" si="9"/>
        <v>1.7430000000000001</v>
      </c>
      <c r="Y68" s="39">
        <v>85</v>
      </c>
      <c r="Z68" s="32">
        <f t="shared" si="10"/>
        <v>4.165</v>
      </c>
      <c r="AA68" s="22">
        <v>88</v>
      </c>
      <c r="AB68" s="10">
        <f t="shared" si="11"/>
        <v>1.8479999999999999</v>
      </c>
      <c r="AC68" s="39">
        <v>80</v>
      </c>
      <c r="AD68" s="32">
        <f t="shared" si="12"/>
        <v>3.92</v>
      </c>
      <c r="AF68" s="56">
        <f t="shared" si="16"/>
        <v>10.794</v>
      </c>
      <c r="AG68" s="56">
        <f t="shared" si="17"/>
        <v>23.44258</v>
      </c>
      <c r="AH68" s="56">
        <f t="shared" si="18"/>
        <v>34.236580000000004</v>
      </c>
    </row>
    <row r="69" spans="1:34" ht="21" customHeight="1" x14ac:dyDescent="0.25">
      <c r="A69" s="31" t="s">
        <v>158</v>
      </c>
      <c r="B69" s="6" t="s">
        <v>159</v>
      </c>
      <c r="C69" s="22">
        <v>90</v>
      </c>
      <c r="D69" s="10">
        <f t="shared" si="0"/>
        <v>1.8900000000000001</v>
      </c>
      <c r="E69" s="39">
        <v>90</v>
      </c>
      <c r="F69" s="32">
        <f t="shared" si="1"/>
        <v>4.41</v>
      </c>
      <c r="G69" s="22">
        <v>68</v>
      </c>
      <c r="H69" s="10">
        <f t="shared" si="2"/>
        <v>1.4280000000000002</v>
      </c>
      <c r="I69" s="39">
        <v>55</v>
      </c>
      <c r="J69" s="32">
        <f t="shared" si="3"/>
        <v>2.6950000000000003</v>
      </c>
      <c r="K69" s="24"/>
      <c r="L69" s="24"/>
      <c r="M69" s="24"/>
      <c r="N69" s="24"/>
      <c r="O69" s="22">
        <v>93</v>
      </c>
      <c r="P69" s="10">
        <f t="shared" si="5"/>
        <v>1.9530000000000001</v>
      </c>
      <c r="Q69" s="39">
        <v>77.28</v>
      </c>
      <c r="R69" s="32">
        <f t="shared" si="6"/>
        <v>3.7867199999999999</v>
      </c>
      <c r="S69" s="22">
        <v>92</v>
      </c>
      <c r="T69" s="10">
        <f t="shared" si="7"/>
        <v>1.9319999999999999</v>
      </c>
      <c r="U69" s="39">
        <v>77.5</v>
      </c>
      <c r="V69" s="32">
        <f t="shared" si="8"/>
        <v>3.7975000000000003</v>
      </c>
      <c r="W69" s="22">
        <v>87</v>
      </c>
      <c r="X69" s="10">
        <f t="shared" si="9"/>
        <v>1.8270000000000002</v>
      </c>
      <c r="Y69" s="39">
        <v>89</v>
      </c>
      <c r="Z69" s="32">
        <f t="shared" si="10"/>
        <v>4.3609999999999998</v>
      </c>
      <c r="AA69" s="22">
        <v>83</v>
      </c>
      <c r="AB69" s="10">
        <f t="shared" si="11"/>
        <v>1.7430000000000001</v>
      </c>
      <c r="AC69" s="39">
        <v>89</v>
      </c>
      <c r="AD69" s="32">
        <f t="shared" si="12"/>
        <v>4.3609999999999998</v>
      </c>
      <c r="AF69" s="56">
        <f t="shared" si="16"/>
        <v>10.773000000000001</v>
      </c>
      <c r="AG69" s="56">
        <f t="shared" si="17"/>
        <v>23.41122</v>
      </c>
      <c r="AH69" s="56">
        <f t="shared" si="18"/>
        <v>34.184220000000003</v>
      </c>
    </row>
    <row r="70" spans="1:34" ht="21" customHeight="1" x14ac:dyDescent="0.25">
      <c r="A70" s="31" t="s">
        <v>160</v>
      </c>
      <c r="B70" s="6" t="s">
        <v>161</v>
      </c>
      <c r="C70" s="22">
        <v>90</v>
      </c>
      <c r="D70" s="10">
        <f t="shared" si="0"/>
        <v>1.8900000000000001</v>
      </c>
      <c r="E70" s="39">
        <v>90</v>
      </c>
      <c r="F70" s="32">
        <f t="shared" si="1"/>
        <v>4.41</v>
      </c>
      <c r="G70" s="22">
        <v>73</v>
      </c>
      <c r="H70" s="10">
        <f t="shared" si="2"/>
        <v>1.5330000000000001</v>
      </c>
      <c r="I70" s="39">
        <v>83</v>
      </c>
      <c r="J70" s="32">
        <f t="shared" si="3"/>
        <v>4.0670000000000002</v>
      </c>
      <c r="K70" s="24"/>
      <c r="L70" s="24"/>
      <c r="M70" s="24"/>
      <c r="N70" s="24"/>
      <c r="O70" s="22">
        <v>93</v>
      </c>
      <c r="P70" s="10">
        <f t="shared" si="5"/>
        <v>1.9530000000000001</v>
      </c>
      <c r="Q70" s="39">
        <v>76.300000000000011</v>
      </c>
      <c r="R70" s="32">
        <f t="shared" si="6"/>
        <v>3.7387000000000006</v>
      </c>
      <c r="S70" s="22">
        <v>97</v>
      </c>
      <c r="T70" s="10">
        <f t="shared" si="7"/>
        <v>2.0370000000000004</v>
      </c>
      <c r="U70" s="39">
        <v>77.5</v>
      </c>
      <c r="V70" s="32">
        <f t="shared" si="8"/>
        <v>3.7975000000000003</v>
      </c>
      <c r="W70" s="22">
        <v>85</v>
      </c>
      <c r="X70" s="10">
        <f t="shared" si="9"/>
        <v>1.7849999999999999</v>
      </c>
      <c r="Y70" s="39">
        <v>85</v>
      </c>
      <c r="Z70" s="32">
        <f t="shared" si="10"/>
        <v>4.165</v>
      </c>
      <c r="AA70" s="22">
        <v>89</v>
      </c>
      <c r="AB70" s="10">
        <f t="shared" si="11"/>
        <v>1.869</v>
      </c>
      <c r="AC70" s="39">
        <v>86</v>
      </c>
      <c r="AD70" s="32">
        <f t="shared" si="12"/>
        <v>4.2140000000000004</v>
      </c>
      <c r="AF70" s="56">
        <f t="shared" si="16"/>
        <v>11.067</v>
      </c>
      <c r="AG70" s="56">
        <f t="shared" si="17"/>
        <v>24.392200000000003</v>
      </c>
      <c r="AH70" s="56">
        <f t="shared" si="18"/>
        <v>35.459200000000003</v>
      </c>
    </row>
    <row r="71" spans="1:34" ht="21" customHeight="1" x14ac:dyDescent="0.25">
      <c r="A71" s="31" t="s">
        <v>162</v>
      </c>
      <c r="B71" s="6" t="s">
        <v>163</v>
      </c>
      <c r="C71" s="22">
        <v>91</v>
      </c>
      <c r="D71" s="10">
        <f t="shared" ref="D71:D83" si="19">C71*7%*30%</f>
        <v>1.9110000000000003</v>
      </c>
      <c r="E71" s="39">
        <v>91</v>
      </c>
      <c r="F71" s="32">
        <f t="shared" ref="F71:F83" si="20">E71*7%*70%</f>
        <v>4.4590000000000005</v>
      </c>
      <c r="G71" s="22">
        <v>68</v>
      </c>
      <c r="H71" s="10">
        <f t="shared" ref="H71:H83" si="21">G71*7%*30%</f>
        <v>1.4280000000000002</v>
      </c>
      <c r="I71" s="39">
        <v>65</v>
      </c>
      <c r="J71" s="32">
        <f t="shared" ref="J71:J83" si="22">I71*7%*70%</f>
        <v>3.1850000000000005</v>
      </c>
      <c r="K71" s="24"/>
      <c r="L71" s="24"/>
      <c r="M71" s="24"/>
      <c r="N71" s="24"/>
      <c r="O71" s="22">
        <v>95</v>
      </c>
      <c r="P71" s="10">
        <f t="shared" ref="P71:P83" si="23">O71*7%*30%</f>
        <v>1.9950000000000001</v>
      </c>
      <c r="Q71" s="39">
        <v>80.220000000000013</v>
      </c>
      <c r="R71" s="32">
        <f t="shared" ref="R71:R83" si="24">Q71*7%*70%</f>
        <v>3.9307800000000004</v>
      </c>
      <c r="S71" s="22">
        <v>96</v>
      </c>
      <c r="T71" s="10">
        <f t="shared" ref="T71:T83" si="25">S71*7%*30%</f>
        <v>2.016</v>
      </c>
      <c r="U71" s="39">
        <v>85</v>
      </c>
      <c r="V71" s="32">
        <f t="shared" ref="V71:V83" si="26">U71*7%*70%</f>
        <v>4.165</v>
      </c>
      <c r="W71" s="22">
        <v>86</v>
      </c>
      <c r="X71" s="10">
        <f t="shared" ref="X71:X83" si="27">W71*7%*30%</f>
        <v>1.806</v>
      </c>
      <c r="Y71" s="39">
        <v>89</v>
      </c>
      <c r="Z71" s="32">
        <f t="shared" ref="Z71:Z83" si="28">Y71*7%*70%</f>
        <v>4.3609999999999998</v>
      </c>
      <c r="AA71" s="22">
        <v>79</v>
      </c>
      <c r="AB71" s="10">
        <f t="shared" ref="AB71:AB83" si="29">AA71*7%*30%</f>
        <v>1.659</v>
      </c>
      <c r="AC71" s="39">
        <v>84</v>
      </c>
      <c r="AD71" s="32">
        <f t="shared" ref="AD71:AD83" si="30">AC71*7%*70%</f>
        <v>4.1160000000000005</v>
      </c>
      <c r="AF71" s="56">
        <f t="shared" si="16"/>
        <v>10.815000000000001</v>
      </c>
      <c r="AG71" s="56">
        <f t="shared" si="17"/>
        <v>24.21678</v>
      </c>
      <c r="AH71" s="56">
        <f t="shared" si="18"/>
        <v>35.031779999999998</v>
      </c>
    </row>
    <row r="72" spans="1:34" ht="21" customHeight="1" x14ac:dyDescent="0.25">
      <c r="A72" s="31" t="s">
        <v>164</v>
      </c>
      <c r="B72" s="6" t="s">
        <v>165</v>
      </c>
      <c r="C72" s="22">
        <v>92</v>
      </c>
      <c r="D72" s="10">
        <f t="shared" si="19"/>
        <v>1.9319999999999999</v>
      </c>
      <c r="E72" s="39">
        <v>92</v>
      </c>
      <c r="F72" s="32">
        <f t="shared" si="20"/>
        <v>4.508</v>
      </c>
      <c r="G72" s="22">
        <v>77</v>
      </c>
      <c r="H72" s="10">
        <f t="shared" si="21"/>
        <v>1.6170000000000002</v>
      </c>
      <c r="I72" s="39">
        <v>61</v>
      </c>
      <c r="J72" s="32">
        <f t="shared" si="22"/>
        <v>2.9890000000000003</v>
      </c>
      <c r="K72" s="24"/>
      <c r="L72" s="24"/>
      <c r="M72" s="24"/>
      <c r="N72" s="24"/>
      <c r="O72" s="22">
        <v>92</v>
      </c>
      <c r="P72" s="10">
        <f t="shared" si="23"/>
        <v>1.9319999999999999</v>
      </c>
      <c r="Q72" s="39">
        <v>80.78</v>
      </c>
      <c r="R72" s="32">
        <f t="shared" si="24"/>
        <v>3.9582199999999998</v>
      </c>
      <c r="S72" s="22">
        <v>96</v>
      </c>
      <c r="T72" s="10">
        <f t="shared" si="25"/>
        <v>2.016</v>
      </c>
      <c r="U72" s="39">
        <v>86</v>
      </c>
      <c r="V72" s="32">
        <f t="shared" si="26"/>
        <v>4.2140000000000004</v>
      </c>
      <c r="W72" s="22">
        <v>82</v>
      </c>
      <c r="X72" s="10">
        <f t="shared" si="27"/>
        <v>1.722</v>
      </c>
      <c r="Y72" s="39">
        <v>89</v>
      </c>
      <c r="Z72" s="32">
        <f t="shared" si="28"/>
        <v>4.3609999999999998</v>
      </c>
      <c r="AA72" s="22">
        <v>92</v>
      </c>
      <c r="AB72" s="10">
        <f t="shared" si="29"/>
        <v>1.9319999999999999</v>
      </c>
      <c r="AC72" s="39">
        <v>85</v>
      </c>
      <c r="AD72" s="32">
        <f t="shared" si="30"/>
        <v>4.165</v>
      </c>
      <c r="AF72" s="56">
        <f t="shared" si="16"/>
        <v>11.151</v>
      </c>
      <c r="AG72" s="56">
        <f t="shared" si="17"/>
        <v>24.195219999999999</v>
      </c>
      <c r="AH72" s="56">
        <f t="shared" si="18"/>
        <v>35.346220000000002</v>
      </c>
    </row>
    <row r="73" spans="1:34" ht="21" customHeight="1" x14ac:dyDescent="0.25">
      <c r="A73" s="31" t="s">
        <v>166</v>
      </c>
      <c r="B73" s="6" t="s">
        <v>167</v>
      </c>
      <c r="C73" s="22">
        <v>84</v>
      </c>
      <c r="D73" s="10">
        <f t="shared" si="19"/>
        <v>1.7640000000000002</v>
      </c>
      <c r="E73" s="39">
        <v>84</v>
      </c>
      <c r="F73" s="32">
        <f t="shared" si="20"/>
        <v>4.1160000000000005</v>
      </c>
      <c r="G73" s="22">
        <v>63</v>
      </c>
      <c r="H73" s="10">
        <f t="shared" si="21"/>
        <v>1.323</v>
      </c>
      <c r="I73" s="39">
        <v>62</v>
      </c>
      <c r="J73" s="32">
        <f t="shared" si="22"/>
        <v>3.0380000000000003</v>
      </c>
      <c r="K73" s="24"/>
      <c r="L73" s="24"/>
      <c r="M73" s="24"/>
      <c r="N73" s="24"/>
      <c r="O73" s="22">
        <v>88</v>
      </c>
      <c r="P73" s="10">
        <f t="shared" si="23"/>
        <v>1.8479999999999999</v>
      </c>
      <c r="Q73" s="39">
        <v>78.960000000000008</v>
      </c>
      <c r="R73" s="32">
        <f t="shared" si="24"/>
        <v>3.8690400000000009</v>
      </c>
      <c r="S73" s="22">
        <v>89</v>
      </c>
      <c r="T73" s="10">
        <f t="shared" si="25"/>
        <v>1.869</v>
      </c>
      <c r="U73" s="39">
        <v>81</v>
      </c>
      <c r="V73" s="32">
        <f t="shared" si="26"/>
        <v>3.9690000000000003</v>
      </c>
      <c r="W73" s="22">
        <v>83</v>
      </c>
      <c r="X73" s="10">
        <f t="shared" si="27"/>
        <v>1.7430000000000001</v>
      </c>
      <c r="Y73" s="39">
        <v>87</v>
      </c>
      <c r="Z73" s="32">
        <f t="shared" si="28"/>
        <v>4.2629999999999999</v>
      </c>
      <c r="AA73" s="22">
        <v>78</v>
      </c>
      <c r="AB73" s="10">
        <f t="shared" si="29"/>
        <v>1.6380000000000001</v>
      </c>
      <c r="AC73" s="39">
        <v>78</v>
      </c>
      <c r="AD73" s="32">
        <f t="shared" si="30"/>
        <v>3.8220000000000005</v>
      </c>
      <c r="AF73" s="56">
        <f t="shared" si="16"/>
        <v>10.185</v>
      </c>
      <c r="AG73" s="56">
        <f t="shared" si="17"/>
        <v>23.07704</v>
      </c>
      <c r="AH73" s="56">
        <f t="shared" si="18"/>
        <v>33.262039999999999</v>
      </c>
    </row>
    <row r="74" spans="1:34" ht="21" customHeight="1" x14ac:dyDescent="0.25">
      <c r="A74" s="31" t="s">
        <v>168</v>
      </c>
      <c r="B74" s="6" t="s">
        <v>169</v>
      </c>
      <c r="C74" s="22">
        <v>89</v>
      </c>
      <c r="D74" s="10">
        <f t="shared" si="19"/>
        <v>1.869</v>
      </c>
      <c r="E74" s="39">
        <v>89</v>
      </c>
      <c r="F74" s="32">
        <f t="shared" si="20"/>
        <v>4.3609999999999998</v>
      </c>
      <c r="G74" s="22">
        <v>62</v>
      </c>
      <c r="H74" s="10">
        <f t="shared" si="21"/>
        <v>1.3020000000000003</v>
      </c>
      <c r="I74" s="39">
        <v>54</v>
      </c>
      <c r="J74" s="32">
        <f t="shared" si="22"/>
        <v>2.6459999999999999</v>
      </c>
      <c r="K74" s="24"/>
      <c r="L74" s="24"/>
      <c r="M74" s="24"/>
      <c r="N74" s="24"/>
      <c r="O74" s="22">
        <v>90</v>
      </c>
      <c r="P74" s="10">
        <f t="shared" si="23"/>
        <v>1.8900000000000001</v>
      </c>
      <c r="Q74" s="39">
        <v>76.58</v>
      </c>
      <c r="R74" s="32">
        <f t="shared" si="24"/>
        <v>3.7524200000000003</v>
      </c>
      <c r="S74" s="22">
        <v>92</v>
      </c>
      <c r="T74" s="10">
        <f t="shared" si="25"/>
        <v>1.9319999999999999</v>
      </c>
      <c r="U74" s="39">
        <v>67.5</v>
      </c>
      <c r="V74" s="32">
        <f t="shared" si="26"/>
        <v>3.3075000000000001</v>
      </c>
      <c r="W74" s="22">
        <v>80</v>
      </c>
      <c r="X74" s="10">
        <f t="shared" si="27"/>
        <v>1.6800000000000002</v>
      </c>
      <c r="Y74" s="39">
        <v>85</v>
      </c>
      <c r="Z74" s="32">
        <f t="shared" si="28"/>
        <v>4.165</v>
      </c>
      <c r="AA74" s="22">
        <v>75</v>
      </c>
      <c r="AB74" s="10">
        <f t="shared" si="29"/>
        <v>1.5750000000000002</v>
      </c>
      <c r="AC74" s="39">
        <v>85</v>
      </c>
      <c r="AD74" s="32">
        <f t="shared" si="30"/>
        <v>4.165</v>
      </c>
      <c r="AF74" s="56">
        <f t="shared" si="16"/>
        <v>10.248000000000001</v>
      </c>
      <c r="AG74" s="56">
        <f t="shared" si="17"/>
        <v>22.396919999999998</v>
      </c>
      <c r="AH74" s="56">
        <f t="shared" si="18"/>
        <v>32.644919999999999</v>
      </c>
    </row>
    <row r="75" spans="1:34" ht="21" customHeight="1" x14ac:dyDescent="0.25">
      <c r="A75" s="31" t="s">
        <v>170</v>
      </c>
      <c r="B75" s="6" t="s">
        <v>171</v>
      </c>
      <c r="C75" s="22">
        <v>82</v>
      </c>
      <c r="D75" s="10">
        <f t="shared" si="19"/>
        <v>1.722</v>
      </c>
      <c r="E75" s="39">
        <v>82</v>
      </c>
      <c r="F75" s="32">
        <f t="shared" si="20"/>
        <v>4.0179999999999998</v>
      </c>
      <c r="G75" s="22">
        <v>65</v>
      </c>
      <c r="H75" s="10">
        <f t="shared" si="21"/>
        <v>1.3650000000000002</v>
      </c>
      <c r="I75" s="39">
        <v>60</v>
      </c>
      <c r="J75" s="32">
        <f t="shared" si="22"/>
        <v>2.94</v>
      </c>
      <c r="K75" s="24"/>
      <c r="L75" s="24"/>
      <c r="M75" s="24"/>
      <c r="N75" s="24"/>
      <c r="O75" s="22">
        <v>89.5</v>
      </c>
      <c r="P75" s="10">
        <f t="shared" si="23"/>
        <v>1.8795000000000002</v>
      </c>
      <c r="Q75" s="39">
        <v>75.599999999999994</v>
      </c>
      <c r="R75" s="32">
        <f t="shared" si="24"/>
        <v>3.7043999999999997</v>
      </c>
      <c r="S75" s="22">
        <v>92</v>
      </c>
      <c r="T75" s="10">
        <f t="shared" si="25"/>
        <v>1.9319999999999999</v>
      </c>
      <c r="U75" s="39">
        <v>65</v>
      </c>
      <c r="V75" s="32">
        <f t="shared" si="26"/>
        <v>3.1850000000000005</v>
      </c>
      <c r="W75" s="22">
        <v>85</v>
      </c>
      <c r="X75" s="10">
        <f t="shared" si="27"/>
        <v>1.7849999999999999</v>
      </c>
      <c r="Y75" s="39">
        <v>88</v>
      </c>
      <c r="Z75" s="32">
        <f t="shared" si="28"/>
        <v>4.3119999999999994</v>
      </c>
      <c r="AA75" s="22">
        <v>76</v>
      </c>
      <c r="AB75" s="10">
        <f t="shared" si="29"/>
        <v>1.5960000000000001</v>
      </c>
      <c r="AC75" s="39">
        <v>90</v>
      </c>
      <c r="AD75" s="32">
        <f t="shared" si="30"/>
        <v>4.41</v>
      </c>
      <c r="AF75" s="56">
        <f t="shared" si="16"/>
        <v>10.279500000000001</v>
      </c>
      <c r="AG75" s="56">
        <f t="shared" si="17"/>
        <v>22.569399999999998</v>
      </c>
      <c r="AH75" s="56">
        <f t="shared" si="18"/>
        <v>32.8489</v>
      </c>
    </row>
    <row r="76" spans="1:34" ht="21" customHeight="1" x14ac:dyDescent="0.25">
      <c r="A76" s="31" t="s">
        <v>172</v>
      </c>
      <c r="B76" s="6" t="s">
        <v>173</v>
      </c>
      <c r="C76" s="22">
        <v>82</v>
      </c>
      <c r="D76" s="10">
        <f t="shared" si="19"/>
        <v>1.722</v>
      </c>
      <c r="E76" s="39">
        <v>82</v>
      </c>
      <c r="F76" s="32">
        <f t="shared" si="20"/>
        <v>4.0179999999999998</v>
      </c>
      <c r="G76" s="22">
        <v>67</v>
      </c>
      <c r="H76" s="10">
        <f t="shared" si="21"/>
        <v>1.407</v>
      </c>
      <c r="I76" s="39">
        <v>56</v>
      </c>
      <c r="J76" s="32">
        <f t="shared" si="22"/>
        <v>2.7440000000000002</v>
      </c>
      <c r="K76" s="24"/>
      <c r="L76" s="24"/>
      <c r="M76" s="24"/>
      <c r="N76" s="24"/>
      <c r="O76" s="22">
        <v>96.5</v>
      </c>
      <c r="P76" s="10">
        <f t="shared" si="23"/>
        <v>2.0265</v>
      </c>
      <c r="Q76" s="39">
        <v>70.7</v>
      </c>
      <c r="R76" s="32">
        <f t="shared" si="24"/>
        <v>3.4643000000000002</v>
      </c>
      <c r="S76" s="22">
        <v>87</v>
      </c>
      <c r="T76" s="10">
        <f t="shared" si="25"/>
        <v>1.8270000000000002</v>
      </c>
      <c r="U76" s="39">
        <v>62.5</v>
      </c>
      <c r="V76" s="32">
        <f t="shared" si="26"/>
        <v>3.0625</v>
      </c>
      <c r="W76" s="22">
        <v>78</v>
      </c>
      <c r="X76" s="10">
        <f t="shared" si="27"/>
        <v>1.6380000000000001</v>
      </c>
      <c r="Y76" s="39">
        <v>84</v>
      </c>
      <c r="Z76" s="32">
        <f t="shared" si="28"/>
        <v>4.1160000000000005</v>
      </c>
      <c r="AA76" s="22">
        <v>74</v>
      </c>
      <c r="AB76" s="10">
        <f t="shared" si="29"/>
        <v>1.554</v>
      </c>
      <c r="AC76" s="39">
        <v>80</v>
      </c>
      <c r="AD76" s="32">
        <f t="shared" si="30"/>
        <v>3.92</v>
      </c>
      <c r="AF76" s="56">
        <f t="shared" si="16"/>
        <v>10.1745</v>
      </c>
      <c r="AG76" s="56">
        <f t="shared" si="17"/>
        <v>21.324800000000003</v>
      </c>
      <c r="AH76" s="56">
        <f t="shared" si="18"/>
        <v>31.499300000000005</v>
      </c>
    </row>
    <row r="77" spans="1:34" ht="21" customHeight="1" x14ac:dyDescent="0.25">
      <c r="A77" s="31" t="s">
        <v>174</v>
      </c>
      <c r="B77" s="6" t="s">
        <v>175</v>
      </c>
      <c r="C77" s="22">
        <v>83</v>
      </c>
      <c r="D77" s="10">
        <f t="shared" si="19"/>
        <v>1.7430000000000001</v>
      </c>
      <c r="E77" s="39">
        <v>83</v>
      </c>
      <c r="F77" s="32">
        <f t="shared" si="20"/>
        <v>4.0670000000000002</v>
      </c>
      <c r="G77" s="22">
        <v>71</v>
      </c>
      <c r="H77" s="10">
        <f t="shared" si="21"/>
        <v>1.4910000000000001</v>
      </c>
      <c r="I77" s="39">
        <v>71</v>
      </c>
      <c r="J77" s="32">
        <f t="shared" si="22"/>
        <v>3.4790000000000001</v>
      </c>
      <c r="K77" s="24"/>
      <c r="L77" s="24"/>
      <c r="M77" s="24"/>
      <c r="N77" s="24"/>
      <c r="O77" s="22">
        <v>92</v>
      </c>
      <c r="P77" s="10">
        <f t="shared" si="23"/>
        <v>1.9319999999999999</v>
      </c>
      <c r="Q77" s="39">
        <v>74.2</v>
      </c>
      <c r="R77" s="32">
        <f t="shared" si="24"/>
        <v>3.6358000000000001</v>
      </c>
      <c r="S77" s="22">
        <v>98</v>
      </c>
      <c r="T77" s="10">
        <f t="shared" si="25"/>
        <v>2.0579999999999998</v>
      </c>
      <c r="U77" s="39">
        <v>84.000000000000014</v>
      </c>
      <c r="V77" s="32">
        <f t="shared" si="26"/>
        <v>4.1160000000000005</v>
      </c>
      <c r="W77" s="22">
        <v>85</v>
      </c>
      <c r="X77" s="10">
        <f t="shared" si="27"/>
        <v>1.7849999999999999</v>
      </c>
      <c r="Y77" s="39">
        <v>81</v>
      </c>
      <c r="Z77" s="32">
        <f t="shared" si="28"/>
        <v>3.9690000000000003</v>
      </c>
      <c r="AA77" s="22">
        <v>85</v>
      </c>
      <c r="AB77" s="10">
        <f t="shared" si="29"/>
        <v>1.7849999999999999</v>
      </c>
      <c r="AC77" s="39">
        <v>82</v>
      </c>
      <c r="AD77" s="32">
        <f t="shared" si="30"/>
        <v>4.0179999999999998</v>
      </c>
      <c r="AF77" s="56">
        <f t="shared" si="16"/>
        <v>10.794</v>
      </c>
      <c r="AG77" s="56">
        <f t="shared" si="17"/>
        <v>23.284800000000004</v>
      </c>
      <c r="AH77" s="56">
        <f t="shared" si="18"/>
        <v>34.078800000000001</v>
      </c>
    </row>
    <row r="78" spans="1:34" ht="21" customHeight="1" x14ac:dyDescent="0.25">
      <c r="A78" s="31" t="s">
        <v>176</v>
      </c>
      <c r="B78" s="6" t="s">
        <v>177</v>
      </c>
      <c r="C78" s="22">
        <v>78</v>
      </c>
      <c r="D78" s="10">
        <f t="shared" si="19"/>
        <v>1.6380000000000001</v>
      </c>
      <c r="E78" s="39">
        <v>78</v>
      </c>
      <c r="F78" s="32">
        <f t="shared" si="20"/>
        <v>3.8220000000000005</v>
      </c>
      <c r="G78" s="22">
        <v>71</v>
      </c>
      <c r="H78" s="10">
        <f t="shared" si="21"/>
        <v>1.4910000000000001</v>
      </c>
      <c r="I78" s="39">
        <v>70</v>
      </c>
      <c r="J78" s="32">
        <f t="shared" si="22"/>
        <v>3.43</v>
      </c>
      <c r="K78" s="24"/>
      <c r="L78" s="24"/>
      <c r="M78" s="24"/>
      <c r="N78" s="24"/>
      <c r="O78" s="22">
        <v>95.5</v>
      </c>
      <c r="P78" s="10">
        <f t="shared" si="23"/>
        <v>2.0055000000000001</v>
      </c>
      <c r="Q78" s="39">
        <v>71.400000000000006</v>
      </c>
      <c r="R78" s="32">
        <f t="shared" si="24"/>
        <v>3.4986000000000006</v>
      </c>
      <c r="S78" s="22">
        <v>92</v>
      </c>
      <c r="T78" s="10">
        <f t="shared" si="25"/>
        <v>1.9319999999999999</v>
      </c>
      <c r="U78" s="39">
        <v>70</v>
      </c>
      <c r="V78" s="32">
        <f t="shared" si="26"/>
        <v>3.43</v>
      </c>
      <c r="W78" s="22">
        <v>79</v>
      </c>
      <c r="X78" s="10">
        <f t="shared" si="27"/>
        <v>1.659</v>
      </c>
      <c r="Y78" s="39">
        <v>83</v>
      </c>
      <c r="Z78" s="32">
        <f t="shared" si="28"/>
        <v>4.0670000000000002</v>
      </c>
      <c r="AA78" s="22">
        <v>82</v>
      </c>
      <c r="AB78" s="10">
        <f t="shared" si="29"/>
        <v>1.722</v>
      </c>
      <c r="AC78" s="39">
        <v>89</v>
      </c>
      <c r="AD78" s="32">
        <f t="shared" si="30"/>
        <v>4.3609999999999998</v>
      </c>
      <c r="AF78" s="56">
        <f t="shared" si="16"/>
        <v>10.447500000000002</v>
      </c>
      <c r="AG78" s="56">
        <f t="shared" si="17"/>
        <v>22.608600000000003</v>
      </c>
      <c r="AH78" s="56">
        <f t="shared" si="18"/>
        <v>33.056100000000001</v>
      </c>
    </row>
    <row r="79" spans="1:34" ht="21" customHeight="1" x14ac:dyDescent="0.25">
      <c r="A79" s="31" t="s">
        <v>178</v>
      </c>
      <c r="B79" s="6" t="s">
        <v>179</v>
      </c>
      <c r="C79" s="22">
        <v>89</v>
      </c>
      <c r="D79" s="10">
        <f t="shared" si="19"/>
        <v>1.869</v>
      </c>
      <c r="E79" s="39">
        <v>88</v>
      </c>
      <c r="F79" s="32">
        <f t="shared" si="20"/>
        <v>4.3119999999999994</v>
      </c>
      <c r="G79" s="22">
        <v>63</v>
      </c>
      <c r="H79" s="10">
        <f t="shared" si="21"/>
        <v>1.323</v>
      </c>
      <c r="I79" s="39">
        <v>56</v>
      </c>
      <c r="J79" s="32">
        <f t="shared" si="22"/>
        <v>2.7440000000000002</v>
      </c>
      <c r="K79" s="24"/>
      <c r="L79" s="24"/>
      <c r="M79" s="24"/>
      <c r="N79" s="24"/>
      <c r="O79" s="22">
        <v>94</v>
      </c>
      <c r="P79" s="10">
        <f t="shared" si="23"/>
        <v>1.9740000000000002</v>
      </c>
      <c r="Q79" s="39">
        <v>77.56</v>
      </c>
      <c r="R79" s="32">
        <f t="shared" si="24"/>
        <v>3.80044</v>
      </c>
      <c r="S79" s="22">
        <v>95</v>
      </c>
      <c r="T79" s="10">
        <f t="shared" si="25"/>
        <v>1.9950000000000001</v>
      </c>
      <c r="U79" s="39">
        <v>80</v>
      </c>
      <c r="V79" s="32">
        <f t="shared" si="26"/>
        <v>3.92</v>
      </c>
      <c r="W79" s="22">
        <v>77</v>
      </c>
      <c r="X79" s="10">
        <f t="shared" si="27"/>
        <v>1.6170000000000002</v>
      </c>
      <c r="Y79" s="39">
        <v>80</v>
      </c>
      <c r="Z79" s="32">
        <f t="shared" si="28"/>
        <v>3.92</v>
      </c>
      <c r="AA79" s="22">
        <v>78</v>
      </c>
      <c r="AB79" s="10">
        <f t="shared" si="29"/>
        <v>1.6380000000000001</v>
      </c>
      <c r="AC79" s="39">
        <v>82</v>
      </c>
      <c r="AD79" s="32">
        <f t="shared" si="30"/>
        <v>4.0179999999999998</v>
      </c>
      <c r="AF79" s="56">
        <f t="shared" si="16"/>
        <v>10.416</v>
      </c>
      <c r="AG79" s="56">
        <f t="shared" si="17"/>
        <v>22.71444</v>
      </c>
      <c r="AH79" s="56">
        <f t="shared" si="18"/>
        <v>33.13044</v>
      </c>
    </row>
    <row r="80" spans="1:34" ht="21" customHeight="1" x14ac:dyDescent="0.25">
      <c r="A80" s="31" t="s">
        <v>180</v>
      </c>
      <c r="B80" s="6" t="s">
        <v>181</v>
      </c>
      <c r="C80" s="22">
        <v>89</v>
      </c>
      <c r="D80" s="10">
        <f t="shared" si="19"/>
        <v>1.869</v>
      </c>
      <c r="E80" s="39">
        <v>89</v>
      </c>
      <c r="F80" s="32">
        <f t="shared" si="20"/>
        <v>4.3609999999999998</v>
      </c>
      <c r="G80" s="22">
        <v>70</v>
      </c>
      <c r="H80" s="10">
        <f t="shared" si="21"/>
        <v>1.47</v>
      </c>
      <c r="I80" s="39">
        <v>58</v>
      </c>
      <c r="J80" s="32">
        <f t="shared" si="22"/>
        <v>2.8420000000000001</v>
      </c>
      <c r="K80" s="24"/>
      <c r="L80" s="24"/>
      <c r="M80" s="24"/>
      <c r="N80" s="24"/>
      <c r="O80" s="22">
        <v>95</v>
      </c>
      <c r="P80" s="10">
        <f t="shared" si="23"/>
        <v>1.9950000000000001</v>
      </c>
      <c r="Q80" s="39">
        <v>74.900000000000006</v>
      </c>
      <c r="R80" s="32">
        <f t="shared" si="24"/>
        <v>3.6701000000000006</v>
      </c>
      <c r="S80" s="22">
        <v>93</v>
      </c>
      <c r="T80" s="10">
        <f t="shared" si="25"/>
        <v>1.9530000000000001</v>
      </c>
      <c r="U80" s="39">
        <v>78.499999999999986</v>
      </c>
      <c r="V80" s="32">
        <f t="shared" si="26"/>
        <v>3.8464999999999994</v>
      </c>
      <c r="W80" s="22">
        <v>83</v>
      </c>
      <c r="X80" s="10">
        <f t="shared" si="27"/>
        <v>1.7430000000000001</v>
      </c>
      <c r="Y80" s="39">
        <v>86</v>
      </c>
      <c r="Z80" s="32">
        <f t="shared" si="28"/>
        <v>4.2140000000000004</v>
      </c>
      <c r="AA80" s="22">
        <v>78</v>
      </c>
      <c r="AB80" s="10">
        <f t="shared" si="29"/>
        <v>1.6380000000000001</v>
      </c>
      <c r="AC80" s="39">
        <v>80</v>
      </c>
      <c r="AD80" s="32">
        <f t="shared" si="30"/>
        <v>3.92</v>
      </c>
      <c r="AF80" s="56">
        <f t="shared" si="16"/>
        <v>10.667999999999999</v>
      </c>
      <c r="AG80" s="56">
        <f t="shared" si="17"/>
        <v>22.8536</v>
      </c>
      <c r="AH80" s="56">
        <f t="shared" si="18"/>
        <v>33.521599999999999</v>
      </c>
    </row>
    <row r="81" spans="1:34" ht="21" customHeight="1" x14ac:dyDescent="0.25">
      <c r="A81" s="31" t="s">
        <v>182</v>
      </c>
      <c r="B81" s="6" t="s">
        <v>183</v>
      </c>
      <c r="C81" s="22">
        <v>91</v>
      </c>
      <c r="D81" s="10">
        <f t="shared" si="19"/>
        <v>1.9110000000000003</v>
      </c>
      <c r="E81" s="39">
        <v>91</v>
      </c>
      <c r="F81" s="32">
        <f t="shared" si="20"/>
        <v>4.4590000000000005</v>
      </c>
      <c r="G81" s="22">
        <v>75</v>
      </c>
      <c r="H81" s="10">
        <f t="shared" si="21"/>
        <v>1.5750000000000002</v>
      </c>
      <c r="I81" s="39">
        <v>64</v>
      </c>
      <c r="J81" s="32">
        <f t="shared" si="22"/>
        <v>3.1360000000000001</v>
      </c>
      <c r="K81" s="24"/>
      <c r="L81" s="24"/>
      <c r="M81" s="24"/>
      <c r="N81" s="24"/>
      <c r="O81" s="22">
        <v>96</v>
      </c>
      <c r="P81" s="10">
        <f t="shared" si="23"/>
        <v>2.016</v>
      </c>
      <c r="Q81" s="39">
        <v>75.460000000000008</v>
      </c>
      <c r="R81" s="32">
        <f t="shared" si="24"/>
        <v>3.6975400000000005</v>
      </c>
      <c r="S81" s="22">
        <v>87</v>
      </c>
      <c r="T81" s="10">
        <f t="shared" si="25"/>
        <v>1.8270000000000002</v>
      </c>
      <c r="U81" s="39">
        <v>65</v>
      </c>
      <c r="V81" s="32">
        <f t="shared" si="26"/>
        <v>3.1850000000000005</v>
      </c>
      <c r="W81" s="22">
        <v>87</v>
      </c>
      <c r="X81" s="10">
        <f t="shared" si="27"/>
        <v>1.8270000000000002</v>
      </c>
      <c r="Y81" s="39">
        <v>86</v>
      </c>
      <c r="Z81" s="32">
        <f t="shared" si="28"/>
        <v>4.2140000000000004</v>
      </c>
      <c r="AA81" s="22">
        <v>80</v>
      </c>
      <c r="AB81" s="10">
        <f t="shared" si="29"/>
        <v>1.6800000000000002</v>
      </c>
      <c r="AC81" s="39">
        <v>73</v>
      </c>
      <c r="AD81" s="32">
        <f t="shared" si="30"/>
        <v>3.577</v>
      </c>
      <c r="AF81" s="56">
        <f t="shared" si="16"/>
        <v>10.836</v>
      </c>
      <c r="AG81" s="56">
        <f t="shared" si="17"/>
        <v>22.268540000000002</v>
      </c>
      <c r="AH81" s="56">
        <f t="shared" si="18"/>
        <v>33.10454</v>
      </c>
    </row>
    <row r="82" spans="1:34" ht="21" customHeight="1" x14ac:dyDescent="0.25">
      <c r="A82" s="31" t="s">
        <v>184</v>
      </c>
      <c r="B82" s="6" t="s">
        <v>185</v>
      </c>
      <c r="C82" s="22">
        <v>84</v>
      </c>
      <c r="D82" s="10">
        <f t="shared" si="19"/>
        <v>1.7640000000000002</v>
      </c>
      <c r="E82" s="39">
        <v>84</v>
      </c>
      <c r="F82" s="32">
        <f t="shared" si="20"/>
        <v>4.1160000000000005</v>
      </c>
      <c r="G82" s="22">
        <v>72</v>
      </c>
      <c r="H82" s="10">
        <f t="shared" si="21"/>
        <v>1.5120000000000002</v>
      </c>
      <c r="I82" s="39">
        <v>65</v>
      </c>
      <c r="J82" s="32">
        <f t="shared" si="22"/>
        <v>3.1850000000000005</v>
      </c>
      <c r="K82" s="24"/>
      <c r="L82" s="24"/>
      <c r="M82" s="24"/>
      <c r="N82" s="24"/>
      <c r="O82" s="22">
        <v>92</v>
      </c>
      <c r="P82" s="10">
        <f t="shared" si="23"/>
        <v>1.9319999999999999</v>
      </c>
      <c r="Q82" s="39">
        <v>72.8</v>
      </c>
      <c r="R82" s="32">
        <f t="shared" si="24"/>
        <v>3.5671999999999997</v>
      </c>
      <c r="S82" s="22">
        <v>98</v>
      </c>
      <c r="T82" s="10">
        <f t="shared" si="25"/>
        <v>2.0579999999999998</v>
      </c>
      <c r="U82" s="39">
        <v>80</v>
      </c>
      <c r="V82" s="32">
        <f t="shared" si="26"/>
        <v>3.92</v>
      </c>
      <c r="W82" s="22">
        <v>84</v>
      </c>
      <c r="X82" s="10">
        <f t="shared" si="27"/>
        <v>1.7640000000000002</v>
      </c>
      <c r="Y82" s="39">
        <v>84</v>
      </c>
      <c r="Z82" s="32">
        <f t="shared" si="28"/>
        <v>4.1160000000000005</v>
      </c>
      <c r="AA82" s="22">
        <v>80</v>
      </c>
      <c r="AB82" s="10">
        <f t="shared" si="29"/>
        <v>1.6800000000000002</v>
      </c>
      <c r="AC82" s="39">
        <v>88</v>
      </c>
      <c r="AD82" s="32">
        <f t="shared" si="30"/>
        <v>4.3119999999999994</v>
      </c>
      <c r="AF82" s="56">
        <f t="shared" si="16"/>
        <v>10.71</v>
      </c>
      <c r="AG82" s="56">
        <f t="shared" si="17"/>
        <v>23.216200000000001</v>
      </c>
      <c r="AH82" s="56">
        <f t="shared" si="18"/>
        <v>33.926200000000001</v>
      </c>
    </row>
    <row r="83" spans="1:34" ht="21" customHeight="1" x14ac:dyDescent="0.25">
      <c r="A83" s="31" t="s">
        <v>186</v>
      </c>
      <c r="B83" s="6" t="s">
        <v>187</v>
      </c>
      <c r="C83" s="22">
        <v>97</v>
      </c>
      <c r="D83" s="10">
        <f t="shared" si="19"/>
        <v>2.0370000000000004</v>
      </c>
      <c r="E83" s="39">
        <v>97</v>
      </c>
      <c r="F83" s="32">
        <f t="shared" si="20"/>
        <v>4.7530000000000001</v>
      </c>
      <c r="G83" s="22">
        <v>85</v>
      </c>
      <c r="H83" s="10">
        <f t="shared" si="21"/>
        <v>1.7849999999999999</v>
      </c>
      <c r="I83" s="39">
        <v>87</v>
      </c>
      <c r="J83" s="32">
        <f t="shared" si="22"/>
        <v>4.2629999999999999</v>
      </c>
      <c r="K83" s="24"/>
      <c r="L83" s="24"/>
      <c r="M83" s="24"/>
      <c r="N83" s="24"/>
      <c r="O83" s="22">
        <v>93</v>
      </c>
      <c r="P83" s="10">
        <f t="shared" si="23"/>
        <v>1.9530000000000001</v>
      </c>
      <c r="Q83" s="39">
        <v>80.5</v>
      </c>
      <c r="R83" s="32">
        <f t="shared" si="24"/>
        <v>3.9445000000000001</v>
      </c>
      <c r="S83" s="22">
        <v>92</v>
      </c>
      <c r="T83" s="10">
        <f t="shared" si="25"/>
        <v>1.9319999999999999</v>
      </c>
      <c r="U83" s="39">
        <v>75</v>
      </c>
      <c r="V83" s="32">
        <f t="shared" si="26"/>
        <v>3.6750000000000003</v>
      </c>
      <c r="W83" s="22">
        <v>86</v>
      </c>
      <c r="X83" s="10">
        <f t="shared" si="27"/>
        <v>1.806</v>
      </c>
      <c r="Y83" s="39">
        <v>86</v>
      </c>
      <c r="Z83" s="32">
        <f t="shared" si="28"/>
        <v>4.2140000000000004</v>
      </c>
      <c r="AA83" s="22">
        <v>84</v>
      </c>
      <c r="AB83" s="10">
        <f t="shared" si="29"/>
        <v>1.7640000000000002</v>
      </c>
      <c r="AC83" s="39">
        <v>93</v>
      </c>
      <c r="AD83" s="32">
        <f t="shared" si="30"/>
        <v>4.5570000000000004</v>
      </c>
      <c r="AF83" s="56">
        <f t="shared" si="16"/>
        <v>11.277000000000001</v>
      </c>
      <c r="AG83" s="56">
        <f t="shared" si="17"/>
        <v>25.406500000000001</v>
      </c>
      <c r="AH83" s="56">
        <f t="shared" si="18"/>
        <v>36.683500000000002</v>
      </c>
    </row>
    <row r="84" spans="1:34" ht="21" customHeight="1" x14ac:dyDescent="0.25"/>
    <row r="85" spans="1:34" ht="21" customHeight="1" x14ac:dyDescent="0.25"/>
    <row r="86" spans="1:34" ht="21" customHeight="1" x14ac:dyDescent="0.25"/>
    <row r="87" spans="1:34" ht="21" customHeight="1" x14ac:dyDescent="0.25"/>
    <row r="88" spans="1:34" ht="21" customHeight="1" x14ac:dyDescent="0.25"/>
    <row r="89" spans="1:34" ht="21" customHeight="1" x14ac:dyDescent="0.25"/>
    <row r="90" spans="1:34" ht="21" customHeight="1" x14ac:dyDescent="0.25"/>
    <row r="91" spans="1:34" ht="21" customHeight="1" x14ac:dyDescent="0.25"/>
    <row r="92" spans="1:34" ht="21" customHeight="1" x14ac:dyDescent="0.25"/>
    <row r="93" spans="1:34" ht="21" customHeight="1" x14ac:dyDescent="0.25"/>
    <row r="94" spans="1:34" ht="21" customHeight="1" x14ac:dyDescent="0.25"/>
    <row r="95" spans="1:34" ht="21" customHeight="1" x14ac:dyDescent="0.25"/>
    <row r="96" spans="1:34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10">
    <mergeCell ref="A4:A5"/>
    <mergeCell ref="B4:B5"/>
    <mergeCell ref="C4:F4"/>
    <mergeCell ref="G4:J4"/>
    <mergeCell ref="A2:AD2"/>
    <mergeCell ref="O4:R4"/>
    <mergeCell ref="S4:V4"/>
    <mergeCell ref="W4:Z4"/>
    <mergeCell ref="AA4:AD4"/>
    <mergeCell ref="K4:N4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113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2" sqref="K12"/>
    </sheetView>
  </sheetViews>
  <sheetFormatPr defaultRowHeight="15.6" x14ac:dyDescent="0.25"/>
  <cols>
    <col min="1" max="1" width="9.5546875" style="2" bestFit="1" customWidth="1"/>
    <col min="2" max="2" width="47.109375" style="1" customWidth="1"/>
    <col min="3" max="3" width="13" style="34" customWidth="1"/>
    <col min="4" max="4" width="13" style="17" customWidth="1"/>
    <col min="5" max="5" width="13" style="34" customWidth="1"/>
    <col min="6" max="6" width="13" style="5" customWidth="1"/>
    <col min="7" max="7" width="13" style="1" customWidth="1"/>
    <col min="8" max="16384" width="8.88671875" style="1"/>
  </cols>
  <sheetData>
    <row r="2" spans="1:7" ht="19.2" x14ac:dyDescent="0.25">
      <c r="A2" s="68" t="s">
        <v>30</v>
      </c>
      <c r="B2" s="68"/>
      <c r="C2" s="68"/>
      <c r="D2" s="68"/>
      <c r="E2" s="68"/>
      <c r="F2" s="68"/>
      <c r="G2" s="68"/>
    </row>
    <row r="3" spans="1:7" ht="19.2" x14ac:dyDescent="0.25">
      <c r="A3" s="15"/>
      <c r="B3" s="15"/>
    </row>
    <row r="4" spans="1:7" ht="21" customHeight="1" x14ac:dyDescent="0.25">
      <c r="A4" s="67" t="s">
        <v>0</v>
      </c>
      <c r="B4" s="67" t="s">
        <v>1</v>
      </c>
      <c r="C4" s="69" t="s">
        <v>195</v>
      </c>
      <c r="D4" s="69"/>
      <c r="E4" s="69" t="s">
        <v>194</v>
      </c>
      <c r="F4" s="69"/>
      <c r="G4" s="67" t="s">
        <v>196</v>
      </c>
    </row>
    <row r="5" spans="1:7" ht="32.4" customHeight="1" x14ac:dyDescent="0.25">
      <c r="A5" s="67"/>
      <c r="B5" s="67"/>
      <c r="C5" s="69"/>
      <c r="D5" s="69"/>
      <c r="E5" s="69"/>
      <c r="F5" s="69"/>
      <c r="G5" s="67"/>
    </row>
    <row r="6" spans="1:7" ht="21" customHeight="1" x14ac:dyDescent="0.25">
      <c r="A6" s="35" t="s">
        <v>2</v>
      </c>
      <c r="B6" s="6" t="s">
        <v>31</v>
      </c>
      <c r="C6" s="35">
        <v>608</v>
      </c>
      <c r="D6" s="10">
        <f>C6*0.005</f>
        <v>3.04</v>
      </c>
      <c r="E6" s="35">
        <v>5</v>
      </c>
      <c r="F6" s="32">
        <f>E6*0.5</f>
        <v>2.5</v>
      </c>
      <c r="G6" s="56">
        <f>D6+F6</f>
        <v>5.54</v>
      </c>
    </row>
    <row r="7" spans="1:7" ht="21" customHeight="1" x14ac:dyDescent="0.25">
      <c r="A7" s="35" t="s">
        <v>3</v>
      </c>
      <c r="B7" s="6" t="s">
        <v>32</v>
      </c>
      <c r="C7" s="35">
        <v>428</v>
      </c>
      <c r="D7" s="10">
        <f t="shared" ref="D7:D70" si="0">C7*0.005</f>
        <v>2.14</v>
      </c>
      <c r="E7" s="35">
        <v>4</v>
      </c>
      <c r="F7" s="32">
        <f>E7*0.5</f>
        <v>2</v>
      </c>
      <c r="G7" s="56">
        <f t="shared" ref="G7:G70" si="1">D7+F7</f>
        <v>4.1400000000000006</v>
      </c>
    </row>
    <row r="8" spans="1:7" ht="21" customHeight="1" x14ac:dyDescent="0.25">
      <c r="A8" s="35" t="s">
        <v>4</v>
      </c>
      <c r="B8" s="6" t="s">
        <v>33</v>
      </c>
      <c r="C8" s="35">
        <v>636</v>
      </c>
      <c r="D8" s="10">
        <f t="shared" si="0"/>
        <v>3.18</v>
      </c>
      <c r="E8" s="35">
        <v>5</v>
      </c>
      <c r="F8" s="32">
        <f t="shared" ref="F8:F71" si="2">E8*0.5</f>
        <v>2.5</v>
      </c>
      <c r="G8" s="56">
        <f t="shared" si="1"/>
        <v>5.68</v>
      </c>
    </row>
    <row r="9" spans="1:7" ht="21" customHeight="1" x14ac:dyDescent="0.25">
      <c r="A9" s="35" t="s">
        <v>5</v>
      </c>
      <c r="B9" s="6" t="s">
        <v>34</v>
      </c>
      <c r="C9" s="35">
        <v>503</v>
      </c>
      <c r="D9" s="10">
        <f t="shared" si="0"/>
        <v>2.5150000000000001</v>
      </c>
      <c r="E9" s="35">
        <v>3</v>
      </c>
      <c r="F9" s="32">
        <f t="shared" si="2"/>
        <v>1.5</v>
      </c>
      <c r="G9" s="56">
        <f t="shared" si="1"/>
        <v>4.0150000000000006</v>
      </c>
    </row>
    <row r="10" spans="1:7" ht="21" customHeight="1" x14ac:dyDescent="0.25">
      <c r="A10" s="35" t="s">
        <v>6</v>
      </c>
      <c r="B10" s="6" t="s">
        <v>35</v>
      </c>
      <c r="C10" s="35">
        <v>458</v>
      </c>
      <c r="D10" s="10">
        <f t="shared" si="0"/>
        <v>2.29</v>
      </c>
      <c r="E10" s="35">
        <v>3</v>
      </c>
      <c r="F10" s="32">
        <f t="shared" si="2"/>
        <v>1.5</v>
      </c>
      <c r="G10" s="56">
        <f t="shared" si="1"/>
        <v>3.79</v>
      </c>
    </row>
    <row r="11" spans="1:7" ht="21" customHeight="1" x14ac:dyDescent="0.25">
      <c r="A11" s="35" t="s">
        <v>7</v>
      </c>
      <c r="B11" s="6" t="s">
        <v>36</v>
      </c>
      <c r="C11" s="35">
        <v>518</v>
      </c>
      <c r="D11" s="10">
        <f t="shared" si="0"/>
        <v>2.59</v>
      </c>
      <c r="E11" s="35">
        <v>3</v>
      </c>
      <c r="F11" s="32">
        <f t="shared" si="2"/>
        <v>1.5</v>
      </c>
      <c r="G11" s="56">
        <f t="shared" si="1"/>
        <v>4.09</v>
      </c>
    </row>
    <row r="12" spans="1:7" ht="21" customHeight="1" x14ac:dyDescent="0.25">
      <c r="A12" s="35" t="s">
        <v>8</v>
      </c>
      <c r="B12" s="6" t="s">
        <v>37</v>
      </c>
      <c r="C12" s="35">
        <v>455</v>
      </c>
      <c r="D12" s="10">
        <f t="shared" si="0"/>
        <v>2.2749999999999999</v>
      </c>
      <c r="E12" s="35">
        <v>2</v>
      </c>
      <c r="F12" s="32">
        <f t="shared" si="2"/>
        <v>1</v>
      </c>
      <c r="G12" s="56">
        <f t="shared" si="1"/>
        <v>3.2749999999999999</v>
      </c>
    </row>
    <row r="13" spans="1:7" ht="21" customHeight="1" x14ac:dyDescent="0.25">
      <c r="A13" s="35" t="s">
        <v>9</v>
      </c>
      <c r="B13" s="6" t="s">
        <v>38</v>
      </c>
      <c r="C13" s="35">
        <v>519</v>
      </c>
      <c r="D13" s="10">
        <f t="shared" si="0"/>
        <v>2.5950000000000002</v>
      </c>
      <c r="E13" s="35">
        <v>7</v>
      </c>
      <c r="F13" s="32">
        <f t="shared" si="2"/>
        <v>3.5</v>
      </c>
      <c r="G13" s="56">
        <f t="shared" si="1"/>
        <v>6.0950000000000006</v>
      </c>
    </row>
    <row r="14" spans="1:7" ht="21" customHeight="1" x14ac:dyDescent="0.25">
      <c r="A14" s="35" t="s">
        <v>10</v>
      </c>
      <c r="B14" s="6" t="s">
        <v>39</v>
      </c>
      <c r="C14" s="35">
        <v>503</v>
      </c>
      <c r="D14" s="10">
        <f t="shared" si="0"/>
        <v>2.5150000000000001</v>
      </c>
      <c r="E14" s="35">
        <v>3</v>
      </c>
      <c r="F14" s="32">
        <f t="shared" si="2"/>
        <v>1.5</v>
      </c>
      <c r="G14" s="56">
        <f t="shared" si="1"/>
        <v>4.0150000000000006</v>
      </c>
    </row>
    <row r="15" spans="1:7" ht="21" customHeight="1" x14ac:dyDescent="0.25">
      <c r="A15" s="35" t="s">
        <v>11</v>
      </c>
      <c r="B15" s="6" t="s">
        <v>40</v>
      </c>
      <c r="C15" s="35">
        <v>557</v>
      </c>
      <c r="D15" s="10">
        <f t="shared" si="0"/>
        <v>2.7850000000000001</v>
      </c>
      <c r="E15" s="35">
        <v>5</v>
      </c>
      <c r="F15" s="32">
        <f t="shared" si="2"/>
        <v>2.5</v>
      </c>
      <c r="G15" s="56">
        <f t="shared" si="1"/>
        <v>5.2850000000000001</v>
      </c>
    </row>
    <row r="16" spans="1:7" ht="21" customHeight="1" x14ac:dyDescent="0.25">
      <c r="A16" s="35" t="s">
        <v>12</v>
      </c>
      <c r="B16" s="6" t="s">
        <v>41</v>
      </c>
      <c r="C16" s="35">
        <v>497</v>
      </c>
      <c r="D16" s="10">
        <f t="shared" si="0"/>
        <v>2.4849999999999999</v>
      </c>
      <c r="E16" s="35">
        <v>4</v>
      </c>
      <c r="F16" s="32">
        <f t="shared" si="2"/>
        <v>2</v>
      </c>
      <c r="G16" s="56">
        <f t="shared" si="1"/>
        <v>4.4849999999999994</v>
      </c>
    </row>
    <row r="17" spans="1:7" ht="21" customHeight="1" x14ac:dyDescent="0.25">
      <c r="A17" s="35" t="s">
        <v>13</v>
      </c>
      <c r="B17" s="6" t="s">
        <v>42</v>
      </c>
      <c r="C17" s="35">
        <v>437</v>
      </c>
      <c r="D17" s="10">
        <f t="shared" si="0"/>
        <v>2.1850000000000001</v>
      </c>
      <c r="E17" s="35">
        <v>5</v>
      </c>
      <c r="F17" s="32">
        <f t="shared" si="2"/>
        <v>2.5</v>
      </c>
      <c r="G17" s="56">
        <f t="shared" si="1"/>
        <v>4.6850000000000005</v>
      </c>
    </row>
    <row r="18" spans="1:7" ht="21" customHeight="1" x14ac:dyDescent="0.25">
      <c r="A18" s="35" t="s">
        <v>14</v>
      </c>
      <c r="B18" s="6" t="s">
        <v>43</v>
      </c>
      <c r="C18" s="35">
        <v>388</v>
      </c>
      <c r="D18" s="10">
        <f t="shared" si="0"/>
        <v>1.94</v>
      </c>
      <c r="E18" s="35">
        <v>0</v>
      </c>
      <c r="F18" s="32">
        <f t="shared" si="2"/>
        <v>0</v>
      </c>
      <c r="G18" s="56">
        <f t="shared" si="1"/>
        <v>1.94</v>
      </c>
    </row>
    <row r="19" spans="1:7" ht="21" customHeight="1" x14ac:dyDescent="0.25">
      <c r="A19" s="35" t="s">
        <v>15</v>
      </c>
      <c r="B19" s="6" t="s">
        <v>44</v>
      </c>
      <c r="C19" s="35">
        <v>441</v>
      </c>
      <c r="D19" s="10">
        <f t="shared" si="0"/>
        <v>2.2050000000000001</v>
      </c>
      <c r="E19" s="35">
        <v>3</v>
      </c>
      <c r="F19" s="32">
        <f t="shared" si="2"/>
        <v>1.5</v>
      </c>
      <c r="G19" s="56">
        <f t="shared" si="1"/>
        <v>3.7050000000000001</v>
      </c>
    </row>
    <row r="20" spans="1:7" ht="21" customHeight="1" x14ac:dyDescent="0.25">
      <c r="A20" s="35" t="s">
        <v>16</v>
      </c>
      <c r="B20" s="6" t="s">
        <v>45</v>
      </c>
      <c r="C20" s="35">
        <v>401</v>
      </c>
      <c r="D20" s="10">
        <f t="shared" si="0"/>
        <v>2.0049999999999999</v>
      </c>
      <c r="E20" s="35">
        <v>1</v>
      </c>
      <c r="F20" s="32">
        <f t="shared" si="2"/>
        <v>0.5</v>
      </c>
      <c r="G20" s="56">
        <f t="shared" si="1"/>
        <v>2.5049999999999999</v>
      </c>
    </row>
    <row r="21" spans="1:7" ht="21" customHeight="1" x14ac:dyDescent="0.25">
      <c r="A21" s="35" t="s">
        <v>17</v>
      </c>
      <c r="B21" s="6" t="s">
        <v>46</v>
      </c>
      <c r="C21" s="35">
        <v>488</v>
      </c>
      <c r="D21" s="10">
        <f t="shared" si="0"/>
        <v>2.44</v>
      </c>
      <c r="E21" s="35">
        <v>21</v>
      </c>
      <c r="F21" s="32">
        <v>5</v>
      </c>
      <c r="G21" s="56">
        <f t="shared" si="1"/>
        <v>7.4399999999999995</v>
      </c>
    </row>
    <row r="22" spans="1:7" ht="21" customHeight="1" x14ac:dyDescent="0.25">
      <c r="A22" s="35" t="s">
        <v>18</v>
      </c>
      <c r="B22" s="6" t="s">
        <v>47</v>
      </c>
      <c r="C22" s="35">
        <v>497</v>
      </c>
      <c r="D22" s="10">
        <f t="shared" si="0"/>
        <v>2.4849999999999999</v>
      </c>
      <c r="E22" s="35">
        <v>5</v>
      </c>
      <c r="F22" s="32">
        <f t="shared" si="2"/>
        <v>2.5</v>
      </c>
      <c r="G22" s="56">
        <f t="shared" si="1"/>
        <v>4.9849999999999994</v>
      </c>
    </row>
    <row r="23" spans="1:7" ht="21" customHeight="1" x14ac:dyDescent="0.25">
      <c r="A23" s="35" t="s">
        <v>19</v>
      </c>
      <c r="B23" s="6" t="s">
        <v>48</v>
      </c>
      <c r="C23" s="35">
        <v>450</v>
      </c>
      <c r="D23" s="10">
        <f t="shared" si="0"/>
        <v>2.25</v>
      </c>
      <c r="E23" s="35">
        <v>2</v>
      </c>
      <c r="F23" s="32">
        <f t="shared" si="2"/>
        <v>1</v>
      </c>
      <c r="G23" s="56">
        <f t="shared" si="1"/>
        <v>3.25</v>
      </c>
    </row>
    <row r="24" spans="1:7" ht="21" customHeight="1" x14ac:dyDescent="0.25">
      <c r="A24" s="35" t="s">
        <v>20</v>
      </c>
      <c r="B24" s="6" t="s">
        <v>49</v>
      </c>
      <c r="C24" s="35">
        <v>402</v>
      </c>
      <c r="D24" s="10">
        <f t="shared" si="0"/>
        <v>2.0100000000000002</v>
      </c>
      <c r="E24" s="35">
        <v>6</v>
      </c>
      <c r="F24" s="32">
        <f t="shared" si="2"/>
        <v>3</v>
      </c>
      <c r="G24" s="56">
        <f t="shared" si="1"/>
        <v>5.01</v>
      </c>
    </row>
    <row r="25" spans="1:7" ht="21" customHeight="1" x14ac:dyDescent="0.25">
      <c r="A25" s="35" t="s">
        <v>21</v>
      </c>
      <c r="B25" s="6" t="s">
        <v>50</v>
      </c>
      <c r="C25" s="35">
        <v>367</v>
      </c>
      <c r="D25" s="10">
        <f t="shared" si="0"/>
        <v>1.835</v>
      </c>
      <c r="E25" s="35">
        <v>3</v>
      </c>
      <c r="F25" s="32">
        <f t="shared" si="2"/>
        <v>1.5</v>
      </c>
      <c r="G25" s="56">
        <f t="shared" si="1"/>
        <v>3.335</v>
      </c>
    </row>
    <row r="26" spans="1:7" ht="21" customHeight="1" x14ac:dyDescent="0.25">
      <c r="A26" s="35" t="s">
        <v>22</v>
      </c>
      <c r="B26" s="6" t="s">
        <v>51</v>
      </c>
      <c r="C26" s="35">
        <v>436</v>
      </c>
      <c r="D26" s="10">
        <f t="shared" si="0"/>
        <v>2.1800000000000002</v>
      </c>
      <c r="E26" s="35">
        <v>3</v>
      </c>
      <c r="F26" s="32">
        <f t="shared" si="2"/>
        <v>1.5</v>
      </c>
      <c r="G26" s="56">
        <f t="shared" si="1"/>
        <v>3.68</v>
      </c>
    </row>
    <row r="27" spans="1:7" ht="21" customHeight="1" x14ac:dyDescent="0.25">
      <c r="A27" s="35" t="s">
        <v>23</v>
      </c>
      <c r="B27" s="6" t="s">
        <v>52</v>
      </c>
      <c r="C27" s="35">
        <v>420</v>
      </c>
      <c r="D27" s="10">
        <f t="shared" si="0"/>
        <v>2.1</v>
      </c>
      <c r="E27" s="35">
        <v>3</v>
      </c>
      <c r="F27" s="32">
        <f t="shared" si="2"/>
        <v>1.5</v>
      </c>
      <c r="G27" s="56">
        <f t="shared" si="1"/>
        <v>3.6</v>
      </c>
    </row>
    <row r="28" spans="1:7" ht="21" customHeight="1" x14ac:dyDescent="0.25">
      <c r="A28" s="35" t="s">
        <v>24</v>
      </c>
      <c r="B28" s="6" t="s">
        <v>53</v>
      </c>
      <c r="C28" s="35">
        <v>332</v>
      </c>
      <c r="D28" s="10">
        <f t="shared" si="0"/>
        <v>1.6600000000000001</v>
      </c>
      <c r="E28" s="35">
        <v>8</v>
      </c>
      <c r="F28" s="32">
        <f t="shared" si="2"/>
        <v>4</v>
      </c>
      <c r="G28" s="56">
        <f t="shared" si="1"/>
        <v>5.66</v>
      </c>
    </row>
    <row r="29" spans="1:7" ht="21" customHeight="1" x14ac:dyDescent="0.25">
      <c r="A29" s="35" t="s">
        <v>25</v>
      </c>
      <c r="B29" s="6" t="s">
        <v>54</v>
      </c>
      <c r="C29" s="35">
        <v>501</v>
      </c>
      <c r="D29" s="10">
        <f t="shared" si="0"/>
        <v>2.5049999999999999</v>
      </c>
      <c r="E29" s="35">
        <v>4</v>
      </c>
      <c r="F29" s="32">
        <f t="shared" si="2"/>
        <v>2</v>
      </c>
      <c r="G29" s="56">
        <f t="shared" si="1"/>
        <v>4.5049999999999999</v>
      </c>
    </row>
    <row r="30" spans="1:7" ht="21" customHeight="1" x14ac:dyDescent="0.25">
      <c r="A30" s="35" t="s">
        <v>26</v>
      </c>
      <c r="B30" s="6" t="s">
        <v>55</v>
      </c>
      <c r="C30" s="35">
        <v>533</v>
      </c>
      <c r="D30" s="10">
        <f t="shared" si="0"/>
        <v>2.665</v>
      </c>
      <c r="E30" s="35">
        <v>1</v>
      </c>
      <c r="F30" s="32">
        <f t="shared" si="2"/>
        <v>0.5</v>
      </c>
      <c r="G30" s="56">
        <f t="shared" si="1"/>
        <v>3.165</v>
      </c>
    </row>
    <row r="31" spans="1:7" ht="21" customHeight="1" x14ac:dyDescent="0.25">
      <c r="A31" s="35" t="s">
        <v>27</v>
      </c>
      <c r="B31" s="6" t="s">
        <v>56</v>
      </c>
      <c r="C31" s="35">
        <v>342</v>
      </c>
      <c r="D31" s="10">
        <f t="shared" si="0"/>
        <v>1.71</v>
      </c>
      <c r="E31" s="35">
        <v>2</v>
      </c>
      <c r="F31" s="32">
        <f t="shared" si="2"/>
        <v>1</v>
      </c>
      <c r="G31" s="56">
        <f t="shared" si="1"/>
        <v>2.71</v>
      </c>
    </row>
    <row r="32" spans="1:7" ht="21" customHeight="1" x14ac:dyDescent="0.25">
      <c r="A32" s="35" t="s">
        <v>28</v>
      </c>
      <c r="B32" s="6" t="s">
        <v>57</v>
      </c>
      <c r="C32" s="35">
        <v>378</v>
      </c>
      <c r="D32" s="10">
        <f t="shared" si="0"/>
        <v>1.8900000000000001</v>
      </c>
      <c r="E32" s="35">
        <v>1</v>
      </c>
      <c r="F32" s="32">
        <f t="shared" si="2"/>
        <v>0.5</v>
      </c>
      <c r="G32" s="56">
        <f t="shared" si="1"/>
        <v>2.39</v>
      </c>
    </row>
    <row r="33" spans="1:7" ht="21" customHeight="1" x14ac:dyDescent="0.25">
      <c r="A33" s="35" t="s">
        <v>29</v>
      </c>
      <c r="B33" s="6" t="s">
        <v>58</v>
      </c>
      <c r="C33" s="35">
        <v>373</v>
      </c>
      <c r="D33" s="10">
        <f t="shared" si="0"/>
        <v>1.865</v>
      </c>
      <c r="E33" s="35">
        <v>1</v>
      </c>
      <c r="F33" s="32">
        <f t="shared" si="2"/>
        <v>0.5</v>
      </c>
      <c r="G33" s="56">
        <f t="shared" si="1"/>
        <v>2.3650000000000002</v>
      </c>
    </row>
    <row r="34" spans="1:7" ht="21" customHeight="1" x14ac:dyDescent="0.25">
      <c r="A34" s="35" t="s">
        <v>60</v>
      </c>
      <c r="B34" s="6" t="s">
        <v>59</v>
      </c>
      <c r="C34" s="35">
        <v>372</v>
      </c>
      <c r="D34" s="10">
        <f t="shared" si="0"/>
        <v>1.86</v>
      </c>
      <c r="E34" s="35">
        <v>3</v>
      </c>
      <c r="F34" s="32">
        <f t="shared" si="2"/>
        <v>1.5</v>
      </c>
      <c r="G34" s="56">
        <f t="shared" si="1"/>
        <v>3.3600000000000003</v>
      </c>
    </row>
    <row r="35" spans="1:7" ht="21" customHeight="1" x14ac:dyDescent="0.25">
      <c r="A35" s="35" t="s">
        <v>78</v>
      </c>
      <c r="B35" s="6" t="s">
        <v>79</v>
      </c>
      <c r="C35" s="35">
        <v>468</v>
      </c>
      <c r="D35" s="10">
        <f t="shared" si="0"/>
        <v>2.34</v>
      </c>
      <c r="E35" s="35">
        <v>0</v>
      </c>
      <c r="F35" s="32">
        <f t="shared" si="2"/>
        <v>0</v>
      </c>
      <c r="G35" s="56">
        <f t="shared" si="1"/>
        <v>2.34</v>
      </c>
    </row>
    <row r="36" spans="1:7" ht="21" customHeight="1" x14ac:dyDescent="0.25">
      <c r="A36" s="35" t="s">
        <v>80</v>
      </c>
      <c r="B36" s="6" t="s">
        <v>81</v>
      </c>
      <c r="C36" s="35">
        <v>401</v>
      </c>
      <c r="D36" s="10">
        <f t="shared" si="0"/>
        <v>2.0049999999999999</v>
      </c>
      <c r="E36" s="35">
        <v>4</v>
      </c>
      <c r="F36" s="32">
        <f t="shared" si="2"/>
        <v>2</v>
      </c>
      <c r="G36" s="56">
        <f t="shared" si="1"/>
        <v>4.0049999999999999</v>
      </c>
    </row>
    <row r="37" spans="1:7" ht="21" customHeight="1" x14ac:dyDescent="0.25">
      <c r="A37" s="35" t="s">
        <v>82</v>
      </c>
      <c r="B37" s="6" t="s">
        <v>83</v>
      </c>
      <c r="C37" s="35">
        <v>615</v>
      </c>
      <c r="D37" s="10">
        <f t="shared" si="0"/>
        <v>3.0750000000000002</v>
      </c>
      <c r="E37" s="35">
        <v>9</v>
      </c>
      <c r="F37" s="32">
        <f t="shared" si="2"/>
        <v>4.5</v>
      </c>
      <c r="G37" s="56">
        <f t="shared" si="1"/>
        <v>7.5750000000000002</v>
      </c>
    </row>
    <row r="38" spans="1:7" ht="21" customHeight="1" x14ac:dyDescent="0.25">
      <c r="A38" s="35" t="s">
        <v>84</v>
      </c>
      <c r="B38" s="6" t="s">
        <v>85</v>
      </c>
      <c r="C38" s="35">
        <v>451</v>
      </c>
      <c r="D38" s="10">
        <f t="shared" si="0"/>
        <v>2.2549999999999999</v>
      </c>
      <c r="E38" s="35">
        <v>4</v>
      </c>
      <c r="F38" s="32">
        <f t="shared" si="2"/>
        <v>2</v>
      </c>
      <c r="G38" s="56">
        <f t="shared" si="1"/>
        <v>4.2549999999999999</v>
      </c>
    </row>
    <row r="39" spans="1:7" ht="21" customHeight="1" x14ac:dyDescent="0.25">
      <c r="A39" s="35" t="s">
        <v>86</v>
      </c>
      <c r="B39" s="6" t="s">
        <v>87</v>
      </c>
      <c r="C39" s="35">
        <v>345</v>
      </c>
      <c r="D39" s="10">
        <f t="shared" si="0"/>
        <v>1.7250000000000001</v>
      </c>
      <c r="E39" s="35">
        <v>0</v>
      </c>
      <c r="F39" s="32">
        <f t="shared" si="2"/>
        <v>0</v>
      </c>
      <c r="G39" s="56">
        <f t="shared" si="1"/>
        <v>1.7250000000000001</v>
      </c>
    </row>
    <row r="40" spans="1:7" ht="21" customHeight="1" x14ac:dyDescent="0.25">
      <c r="A40" s="35" t="s">
        <v>88</v>
      </c>
      <c r="B40" s="6" t="s">
        <v>89</v>
      </c>
      <c r="C40" s="35">
        <v>345</v>
      </c>
      <c r="D40" s="10">
        <f t="shared" si="0"/>
        <v>1.7250000000000001</v>
      </c>
      <c r="E40" s="35">
        <v>9</v>
      </c>
      <c r="F40" s="32">
        <f t="shared" si="2"/>
        <v>4.5</v>
      </c>
      <c r="G40" s="56">
        <f t="shared" si="1"/>
        <v>6.2249999999999996</v>
      </c>
    </row>
    <row r="41" spans="1:7" ht="21" customHeight="1" x14ac:dyDescent="0.25">
      <c r="A41" s="35" t="s">
        <v>90</v>
      </c>
      <c r="B41" s="6" t="s">
        <v>91</v>
      </c>
      <c r="C41" s="35">
        <v>427</v>
      </c>
      <c r="D41" s="10">
        <f t="shared" si="0"/>
        <v>2.1350000000000002</v>
      </c>
      <c r="E41" s="35">
        <v>4</v>
      </c>
      <c r="F41" s="32">
        <f t="shared" si="2"/>
        <v>2</v>
      </c>
      <c r="G41" s="56">
        <f t="shared" si="1"/>
        <v>4.1349999999999998</v>
      </c>
    </row>
    <row r="42" spans="1:7" ht="21" customHeight="1" x14ac:dyDescent="0.25">
      <c r="A42" s="35" t="s">
        <v>92</v>
      </c>
      <c r="B42" s="6" t="s">
        <v>93</v>
      </c>
      <c r="C42" s="35">
        <v>658</v>
      </c>
      <c r="D42" s="10">
        <f t="shared" si="0"/>
        <v>3.29</v>
      </c>
      <c r="E42" s="35">
        <v>37</v>
      </c>
      <c r="F42" s="32">
        <v>5</v>
      </c>
      <c r="G42" s="56">
        <f t="shared" si="1"/>
        <v>8.2899999999999991</v>
      </c>
    </row>
    <row r="43" spans="1:7" ht="21" customHeight="1" x14ac:dyDescent="0.25">
      <c r="A43" s="35" t="s">
        <v>94</v>
      </c>
      <c r="B43" s="6" t="s">
        <v>95</v>
      </c>
      <c r="C43" s="35">
        <v>870</v>
      </c>
      <c r="D43" s="10">
        <v>4</v>
      </c>
      <c r="E43" s="35">
        <v>3</v>
      </c>
      <c r="F43" s="32">
        <f t="shared" si="2"/>
        <v>1.5</v>
      </c>
      <c r="G43" s="56">
        <f t="shared" si="1"/>
        <v>5.5</v>
      </c>
    </row>
    <row r="44" spans="1:7" ht="21" customHeight="1" x14ac:dyDescent="0.25">
      <c r="A44" s="35" t="s">
        <v>96</v>
      </c>
      <c r="B44" s="6" t="s">
        <v>97</v>
      </c>
      <c r="C44" s="35">
        <v>416</v>
      </c>
      <c r="D44" s="10">
        <f t="shared" si="0"/>
        <v>2.08</v>
      </c>
      <c r="E44" s="35">
        <v>18</v>
      </c>
      <c r="F44" s="32">
        <v>5</v>
      </c>
      <c r="G44" s="56">
        <f t="shared" si="1"/>
        <v>7.08</v>
      </c>
    </row>
    <row r="45" spans="1:7" ht="21" customHeight="1" x14ac:dyDescent="0.25">
      <c r="A45" s="35" t="s">
        <v>98</v>
      </c>
      <c r="B45" s="6" t="s">
        <v>99</v>
      </c>
      <c r="C45" s="35">
        <v>331</v>
      </c>
      <c r="D45" s="10">
        <f t="shared" si="0"/>
        <v>1.655</v>
      </c>
      <c r="E45" s="35">
        <v>3</v>
      </c>
      <c r="F45" s="32">
        <f t="shared" si="2"/>
        <v>1.5</v>
      </c>
      <c r="G45" s="56">
        <f t="shared" si="1"/>
        <v>3.1550000000000002</v>
      </c>
    </row>
    <row r="46" spans="1:7" ht="21" customHeight="1" x14ac:dyDescent="0.25">
      <c r="A46" s="35" t="s">
        <v>100</v>
      </c>
      <c r="B46" s="6" t="s">
        <v>101</v>
      </c>
      <c r="C46" s="35">
        <v>408</v>
      </c>
      <c r="D46" s="10">
        <f t="shared" si="0"/>
        <v>2.04</v>
      </c>
      <c r="E46" s="35">
        <v>6</v>
      </c>
      <c r="F46" s="32">
        <f t="shared" si="2"/>
        <v>3</v>
      </c>
      <c r="G46" s="56">
        <f t="shared" si="1"/>
        <v>5.04</v>
      </c>
    </row>
    <row r="47" spans="1:7" ht="21" customHeight="1" x14ac:dyDescent="0.25">
      <c r="A47" s="35" t="s">
        <v>102</v>
      </c>
      <c r="B47" s="6" t="s">
        <v>103</v>
      </c>
      <c r="C47" s="35">
        <v>428</v>
      </c>
      <c r="D47" s="10">
        <f t="shared" si="0"/>
        <v>2.14</v>
      </c>
      <c r="E47" s="35">
        <v>2</v>
      </c>
      <c r="F47" s="32">
        <f t="shared" si="2"/>
        <v>1</v>
      </c>
      <c r="G47" s="56">
        <f t="shared" si="1"/>
        <v>3.14</v>
      </c>
    </row>
    <row r="48" spans="1:7" ht="21" customHeight="1" x14ac:dyDescent="0.25">
      <c r="A48" s="35" t="s">
        <v>104</v>
      </c>
      <c r="B48" s="6" t="s">
        <v>105</v>
      </c>
      <c r="C48" s="35">
        <v>434</v>
      </c>
      <c r="D48" s="10">
        <f t="shared" si="0"/>
        <v>2.17</v>
      </c>
      <c r="E48" s="35">
        <v>2</v>
      </c>
      <c r="F48" s="32">
        <f t="shared" si="2"/>
        <v>1</v>
      </c>
      <c r="G48" s="56">
        <f t="shared" si="1"/>
        <v>3.17</v>
      </c>
    </row>
    <row r="49" spans="1:7" ht="21" customHeight="1" x14ac:dyDescent="0.25">
      <c r="A49" s="35" t="s">
        <v>106</v>
      </c>
      <c r="B49" s="6" t="s">
        <v>107</v>
      </c>
      <c r="C49" s="35">
        <v>406</v>
      </c>
      <c r="D49" s="10">
        <f t="shared" si="0"/>
        <v>2.0300000000000002</v>
      </c>
      <c r="E49" s="35">
        <v>1</v>
      </c>
      <c r="F49" s="32">
        <f t="shared" si="2"/>
        <v>0.5</v>
      </c>
      <c r="G49" s="56">
        <f t="shared" si="1"/>
        <v>2.5300000000000002</v>
      </c>
    </row>
    <row r="50" spans="1:7" ht="21" customHeight="1" x14ac:dyDescent="0.25">
      <c r="A50" s="35" t="s">
        <v>108</v>
      </c>
      <c r="B50" s="6" t="s">
        <v>109</v>
      </c>
      <c r="C50" s="35">
        <v>304</v>
      </c>
      <c r="D50" s="10">
        <f t="shared" si="0"/>
        <v>1.52</v>
      </c>
      <c r="E50" s="35">
        <v>0</v>
      </c>
      <c r="F50" s="32">
        <f t="shared" si="2"/>
        <v>0</v>
      </c>
      <c r="G50" s="56">
        <f t="shared" si="1"/>
        <v>1.52</v>
      </c>
    </row>
    <row r="51" spans="1:7" ht="21" customHeight="1" x14ac:dyDescent="0.25">
      <c r="A51" s="35" t="s">
        <v>110</v>
      </c>
      <c r="B51" s="6" t="s">
        <v>111</v>
      </c>
      <c r="C51" s="35">
        <v>387</v>
      </c>
      <c r="D51" s="10">
        <f t="shared" si="0"/>
        <v>1.9350000000000001</v>
      </c>
      <c r="E51" s="35">
        <v>1</v>
      </c>
      <c r="F51" s="32">
        <f t="shared" si="2"/>
        <v>0.5</v>
      </c>
      <c r="G51" s="56">
        <f t="shared" si="1"/>
        <v>2.4350000000000001</v>
      </c>
    </row>
    <row r="52" spans="1:7" ht="21" customHeight="1" x14ac:dyDescent="0.25">
      <c r="A52" s="35" t="s">
        <v>112</v>
      </c>
      <c r="B52" s="6" t="s">
        <v>113</v>
      </c>
      <c r="C52" s="35">
        <v>452</v>
      </c>
      <c r="D52" s="10">
        <f t="shared" si="0"/>
        <v>2.2600000000000002</v>
      </c>
      <c r="E52" s="35">
        <v>4</v>
      </c>
      <c r="F52" s="32">
        <f t="shared" si="2"/>
        <v>2</v>
      </c>
      <c r="G52" s="56">
        <f t="shared" si="1"/>
        <v>4.26</v>
      </c>
    </row>
    <row r="53" spans="1:7" ht="21" customHeight="1" x14ac:dyDescent="0.25">
      <c r="A53" s="35" t="s">
        <v>114</v>
      </c>
      <c r="B53" s="6" t="s">
        <v>115</v>
      </c>
      <c r="C53" s="35">
        <v>494</v>
      </c>
      <c r="D53" s="10">
        <f t="shared" si="0"/>
        <v>2.4700000000000002</v>
      </c>
      <c r="E53" s="35">
        <v>4</v>
      </c>
      <c r="F53" s="32">
        <f t="shared" si="2"/>
        <v>2</v>
      </c>
      <c r="G53" s="56">
        <f t="shared" si="1"/>
        <v>4.4700000000000006</v>
      </c>
    </row>
    <row r="54" spans="1:7" ht="21" customHeight="1" x14ac:dyDescent="0.25">
      <c r="A54" s="35" t="s">
        <v>116</v>
      </c>
      <c r="B54" s="6" t="s">
        <v>117</v>
      </c>
      <c r="C54" s="35">
        <v>342</v>
      </c>
      <c r="D54" s="10">
        <f t="shared" si="0"/>
        <v>1.71</v>
      </c>
      <c r="E54" s="35">
        <v>0</v>
      </c>
      <c r="F54" s="32">
        <f t="shared" si="2"/>
        <v>0</v>
      </c>
      <c r="G54" s="56">
        <f t="shared" si="1"/>
        <v>1.71</v>
      </c>
    </row>
    <row r="55" spans="1:7" ht="21" customHeight="1" x14ac:dyDescent="0.25">
      <c r="A55" s="35" t="s">
        <v>118</v>
      </c>
      <c r="B55" s="6" t="s">
        <v>119</v>
      </c>
      <c r="C55" s="35">
        <v>299</v>
      </c>
      <c r="D55" s="10">
        <f t="shared" si="0"/>
        <v>1.4950000000000001</v>
      </c>
      <c r="E55" s="35">
        <v>1</v>
      </c>
      <c r="F55" s="32">
        <f t="shared" si="2"/>
        <v>0.5</v>
      </c>
      <c r="G55" s="56">
        <f t="shared" si="1"/>
        <v>1.9950000000000001</v>
      </c>
    </row>
    <row r="56" spans="1:7" ht="21" customHeight="1" x14ac:dyDescent="0.25">
      <c r="A56" s="35" t="s">
        <v>120</v>
      </c>
      <c r="B56" s="6" t="s">
        <v>121</v>
      </c>
      <c r="C56" s="35">
        <v>347</v>
      </c>
      <c r="D56" s="10">
        <f t="shared" si="0"/>
        <v>1.7350000000000001</v>
      </c>
      <c r="E56" s="35">
        <v>1</v>
      </c>
      <c r="F56" s="32">
        <f t="shared" si="2"/>
        <v>0.5</v>
      </c>
      <c r="G56" s="56">
        <f t="shared" si="1"/>
        <v>2.2350000000000003</v>
      </c>
    </row>
    <row r="57" spans="1:7" ht="21" customHeight="1" x14ac:dyDescent="0.25">
      <c r="A57" s="35" t="s">
        <v>122</v>
      </c>
      <c r="B57" s="6" t="s">
        <v>123</v>
      </c>
      <c r="C57" s="35">
        <v>486</v>
      </c>
      <c r="D57" s="10">
        <f t="shared" si="0"/>
        <v>2.4300000000000002</v>
      </c>
      <c r="E57" s="35">
        <v>2</v>
      </c>
      <c r="F57" s="32">
        <f t="shared" si="2"/>
        <v>1</v>
      </c>
      <c r="G57" s="56">
        <f t="shared" si="1"/>
        <v>3.43</v>
      </c>
    </row>
    <row r="58" spans="1:7" ht="21" customHeight="1" x14ac:dyDescent="0.25">
      <c r="A58" s="35" t="s">
        <v>124</v>
      </c>
      <c r="B58" s="6" t="s">
        <v>125</v>
      </c>
      <c r="C58" s="35">
        <v>434</v>
      </c>
      <c r="D58" s="10">
        <f t="shared" si="0"/>
        <v>2.17</v>
      </c>
      <c r="E58" s="35">
        <v>1</v>
      </c>
      <c r="F58" s="32">
        <f t="shared" si="2"/>
        <v>0.5</v>
      </c>
      <c r="G58" s="56">
        <f t="shared" si="1"/>
        <v>2.67</v>
      </c>
    </row>
    <row r="59" spans="1:7" ht="21" customHeight="1" x14ac:dyDescent="0.25">
      <c r="A59" s="35" t="s">
        <v>126</v>
      </c>
      <c r="B59" s="6" t="s">
        <v>127</v>
      </c>
      <c r="C59" s="35">
        <v>413</v>
      </c>
      <c r="D59" s="10">
        <f t="shared" si="0"/>
        <v>2.0649999999999999</v>
      </c>
      <c r="E59" s="35">
        <v>3</v>
      </c>
      <c r="F59" s="32">
        <f t="shared" si="2"/>
        <v>1.5</v>
      </c>
      <c r="G59" s="56">
        <f t="shared" si="1"/>
        <v>3.5649999999999999</v>
      </c>
    </row>
    <row r="60" spans="1:7" ht="21" customHeight="1" x14ac:dyDescent="0.25">
      <c r="A60" s="35" t="s">
        <v>128</v>
      </c>
      <c r="B60" s="6" t="s">
        <v>129</v>
      </c>
      <c r="C60" s="35">
        <v>439</v>
      </c>
      <c r="D60" s="10">
        <f t="shared" si="0"/>
        <v>2.1949999999999998</v>
      </c>
      <c r="E60" s="35">
        <v>2</v>
      </c>
      <c r="F60" s="32">
        <f t="shared" si="2"/>
        <v>1</v>
      </c>
      <c r="G60" s="56">
        <f t="shared" si="1"/>
        <v>3.1949999999999998</v>
      </c>
    </row>
    <row r="61" spans="1:7" ht="21" customHeight="1" x14ac:dyDescent="0.25">
      <c r="A61" s="35" t="s">
        <v>130</v>
      </c>
      <c r="B61" s="6" t="s">
        <v>131</v>
      </c>
      <c r="C61" s="35">
        <v>683</v>
      </c>
      <c r="D61" s="10">
        <f t="shared" si="0"/>
        <v>3.415</v>
      </c>
      <c r="E61" s="35">
        <v>13</v>
      </c>
      <c r="F61" s="32">
        <v>5</v>
      </c>
      <c r="G61" s="56">
        <f t="shared" si="1"/>
        <v>8.4149999999999991</v>
      </c>
    </row>
    <row r="62" spans="1:7" ht="21" customHeight="1" x14ac:dyDescent="0.25">
      <c r="A62" s="35" t="s">
        <v>132</v>
      </c>
      <c r="B62" s="6" t="s">
        <v>133</v>
      </c>
      <c r="C62" s="35">
        <v>735</v>
      </c>
      <c r="D62" s="10">
        <f t="shared" si="0"/>
        <v>3.6750000000000003</v>
      </c>
      <c r="E62" s="35">
        <v>12</v>
      </c>
      <c r="F62" s="32">
        <v>5</v>
      </c>
      <c r="G62" s="56">
        <f t="shared" si="1"/>
        <v>8.6750000000000007</v>
      </c>
    </row>
    <row r="63" spans="1:7" ht="21" customHeight="1" x14ac:dyDescent="0.25">
      <c r="A63" s="35" t="s">
        <v>134</v>
      </c>
      <c r="B63" s="6" t="s">
        <v>135</v>
      </c>
      <c r="C63" s="35">
        <v>453</v>
      </c>
      <c r="D63" s="10">
        <f t="shared" si="0"/>
        <v>2.2650000000000001</v>
      </c>
      <c r="E63" s="35">
        <v>0</v>
      </c>
      <c r="F63" s="32">
        <f t="shared" si="2"/>
        <v>0</v>
      </c>
      <c r="G63" s="56">
        <f t="shared" si="1"/>
        <v>2.2650000000000001</v>
      </c>
    </row>
    <row r="64" spans="1:7" ht="21" customHeight="1" x14ac:dyDescent="0.25">
      <c r="A64" s="35" t="s">
        <v>136</v>
      </c>
      <c r="B64" s="6" t="s">
        <v>137</v>
      </c>
      <c r="C64" s="35">
        <v>1257</v>
      </c>
      <c r="D64" s="10">
        <v>4</v>
      </c>
      <c r="E64" s="35">
        <v>10</v>
      </c>
      <c r="F64" s="32">
        <f t="shared" si="2"/>
        <v>5</v>
      </c>
      <c r="G64" s="56">
        <f t="shared" si="1"/>
        <v>9</v>
      </c>
    </row>
    <row r="65" spans="1:7" ht="21" customHeight="1" x14ac:dyDescent="0.25">
      <c r="A65" s="35" t="s">
        <v>138</v>
      </c>
      <c r="B65" s="6" t="s">
        <v>139</v>
      </c>
      <c r="C65" s="35">
        <v>950</v>
      </c>
      <c r="D65" s="10">
        <v>4</v>
      </c>
      <c r="E65" s="35">
        <v>14</v>
      </c>
      <c r="F65" s="32">
        <v>5</v>
      </c>
      <c r="G65" s="56">
        <f t="shared" si="1"/>
        <v>9</v>
      </c>
    </row>
    <row r="66" spans="1:7" ht="21" customHeight="1" x14ac:dyDescent="0.25">
      <c r="A66" s="35" t="s">
        <v>152</v>
      </c>
      <c r="B66" s="6" t="s">
        <v>153</v>
      </c>
      <c r="C66" s="35">
        <v>470</v>
      </c>
      <c r="D66" s="10">
        <f t="shared" si="0"/>
        <v>2.35</v>
      </c>
      <c r="E66" s="35">
        <v>1</v>
      </c>
      <c r="F66" s="32">
        <f t="shared" si="2"/>
        <v>0.5</v>
      </c>
      <c r="G66" s="56">
        <f t="shared" si="1"/>
        <v>2.85</v>
      </c>
    </row>
    <row r="67" spans="1:7" ht="21" customHeight="1" x14ac:dyDescent="0.25">
      <c r="A67" s="35" t="s">
        <v>154</v>
      </c>
      <c r="B67" s="6" t="s">
        <v>155</v>
      </c>
      <c r="C67" s="35">
        <v>523</v>
      </c>
      <c r="D67" s="10">
        <f t="shared" si="0"/>
        <v>2.6150000000000002</v>
      </c>
      <c r="E67" s="35">
        <v>21</v>
      </c>
      <c r="F67" s="32">
        <v>5</v>
      </c>
      <c r="G67" s="56">
        <f t="shared" si="1"/>
        <v>7.6150000000000002</v>
      </c>
    </row>
    <row r="68" spans="1:7" ht="21" customHeight="1" x14ac:dyDescent="0.25">
      <c r="A68" s="35" t="s">
        <v>156</v>
      </c>
      <c r="B68" s="6" t="s">
        <v>157</v>
      </c>
      <c r="C68" s="35">
        <v>439</v>
      </c>
      <c r="D68" s="10">
        <f t="shared" si="0"/>
        <v>2.1949999999999998</v>
      </c>
      <c r="E68" s="35">
        <v>1</v>
      </c>
      <c r="F68" s="32">
        <f t="shared" si="2"/>
        <v>0.5</v>
      </c>
      <c r="G68" s="56">
        <f t="shared" si="1"/>
        <v>2.6949999999999998</v>
      </c>
    </row>
    <row r="69" spans="1:7" ht="21" customHeight="1" x14ac:dyDescent="0.25">
      <c r="A69" s="35" t="s">
        <v>158</v>
      </c>
      <c r="B69" s="6" t="s">
        <v>159</v>
      </c>
      <c r="C69" s="35">
        <v>611</v>
      </c>
      <c r="D69" s="10">
        <f t="shared" si="0"/>
        <v>3.0550000000000002</v>
      </c>
      <c r="E69" s="35">
        <v>3</v>
      </c>
      <c r="F69" s="32">
        <f t="shared" si="2"/>
        <v>1.5</v>
      </c>
      <c r="G69" s="56">
        <f t="shared" si="1"/>
        <v>4.5549999999999997</v>
      </c>
    </row>
    <row r="70" spans="1:7" ht="21" customHeight="1" x14ac:dyDescent="0.25">
      <c r="A70" s="35" t="s">
        <v>160</v>
      </c>
      <c r="B70" s="6" t="s">
        <v>161</v>
      </c>
      <c r="C70" s="35">
        <v>549</v>
      </c>
      <c r="D70" s="10">
        <f t="shared" si="0"/>
        <v>2.7450000000000001</v>
      </c>
      <c r="E70" s="35">
        <v>1</v>
      </c>
      <c r="F70" s="32">
        <f t="shared" si="2"/>
        <v>0.5</v>
      </c>
      <c r="G70" s="56">
        <f t="shared" si="1"/>
        <v>3.2450000000000001</v>
      </c>
    </row>
    <row r="71" spans="1:7" ht="21" customHeight="1" x14ac:dyDescent="0.25">
      <c r="A71" s="35" t="s">
        <v>162</v>
      </c>
      <c r="B71" s="6" t="s">
        <v>163</v>
      </c>
      <c r="C71" s="35">
        <v>410</v>
      </c>
      <c r="D71" s="10">
        <f t="shared" ref="D71:D83" si="3">C71*0.005</f>
        <v>2.0499999999999998</v>
      </c>
      <c r="E71" s="35">
        <v>1</v>
      </c>
      <c r="F71" s="32">
        <f t="shared" si="2"/>
        <v>0.5</v>
      </c>
      <c r="G71" s="56">
        <f t="shared" ref="G71:G83" si="4">D71+F71</f>
        <v>2.5499999999999998</v>
      </c>
    </row>
    <row r="72" spans="1:7" ht="21" customHeight="1" x14ac:dyDescent="0.25">
      <c r="A72" s="35" t="s">
        <v>164</v>
      </c>
      <c r="B72" s="6" t="s">
        <v>165</v>
      </c>
      <c r="C72" s="35">
        <v>657</v>
      </c>
      <c r="D72" s="10">
        <f t="shared" si="3"/>
        <v>3.2850000000000001</v>
      </c>
      <c r="E72" s="35">
        <v>4</v>
      </c>
      <c r="F72" s="32">
        <f t="shared" ref="F72:F83" si="5">E72*0.5</f>
        <v>2</v>
      </c>
      <c r="G72" s="56">
        <f t="shared" si="4"/>
        <v>5.2850000000000001</v>
      </c>
    </row>
    <row r="73" spans="1:7" ht="21" customHeight="1" x14ac:dyDescent="0.25">
      <c r="A73" s="35" t="s">
        <v>166</v>
      </c>
      <c r="B73" s="6" t="s">
        <v>167</v>
      </c>
      <c r="C73" s="35">
        <v>582</v>
      </c>
      <c r="D73" s="10">
        <f t="shared" si="3"/>
        <v>2.91</v>
      </c>
      <c r="E73" s="35">
        <v>2</v>
      </c>
      <c r="F73" s="32">
        <f t="shared" si="5"/>
        <v>1</v>
      </c>
      <c r="G73" s="56">
        <f t="shared" si="4"/>
        <v>3.91</v>
      </c>
    </row>
    <row r="74" spans="1:7" ht="21" customHeight="1" x14ac:dyDescent="0.25">
      <c r="A74" s="35" t="s">
        <v>168</v>
      </c>
      <c r="B74" s="6" t="s">
        <v>169</v>
      </c>
      <c r="C74" s="35">
        <v>388</v>
      </c>
      <c r="D74" s="10">
        <f t="shared" si="3"/>
        <v>1.94</v>
      </c>
      <c r="E74" s="35">
        <v>1</v>
      </c>
      <c r="F74" s="32">
        <f t="shared" si="5"/>
        <v>0.5</v>
      </c>
      <c r="G74" s="56">
        <f t="shared" si="4"/>
        <v>2.44</v>
      </c>
    </row>
    <row r="75" spans="1:7" ht="21" customHeight="1" x14ac:dyDescent="0.25">
      <c r="A75" s="35" t="s">
        <v>170</v>
      </c>
      <c r="B75" s="6" t="s">
        <v>171</v>
      </c>
      <c r="C75" s="35">
        <v>305</v>
      </c>
      <c r="D75" s="10">
        <f t="shared" si="3"/>
        <v>1.5250000000000001</v>
      </c>
      <c r="E75" s="35">
        <v>5</v>
      </c>
      <c r="F75" s="32">
        <f t="shared" si="5"/>
        <v>2.5</v>
      </c>
      <c r="G75" s="56">
        <f t="shared" si="4"/>
        <v>4.0250000000000004</v>
      </c>
    </row>
    <row r="76" spans="1:7" ht="21" customHeight="1" x14ac:dyDescent="0.25">
      <c r="A76" s="35" t="s">
        <v>172</v>
      </c>
      <c r="B76" s="6" t="s">
        <v>173</v>
      </c>
      <c r="C76" s="35">
        <v>378</v>
      </c>
      <c r="D76" s="10">
        <f t="shared" si="3"/>
        <v>1.8900000000000001</v>
      </c>
      <c r="E76" s="35">
        <v>1</v>
      </c>
      <c r="F76" s="32">
        <f t="shared" si="5"/>
        <v>0.5</v>
      </c>
      <c r="G76" s="56">
        <f t="shared" si="4"/>
        <v>2.39</v>
      </c>
    </row>
    <row r="77" spans="1:7" ht="21" customHeight="1" x14ac:dyDescent="0.25">
      <c r="A77" s="35" t="s">
        <v>174</v>
      </c>
      <c r="B77" s="6" t="s">
        <v>175</v>
      </c>
      <c r="C77" s="35">
        <v>500</v>
      </c>
      <c r="D77" s="10">
        <f t="shared" si="3"/>
        <v>2.5</v>
      </c>
      <c r="E77" s="35">
        <v>10</v>
      </c>
      <c r="F77" s="32">
        <f t="shared" si="5"/>
        <v>5</v>
      </c>
      <c r="G77" s="56">
        <f t="shared" si="4"/>
        <v>7.5</v>
      </c>
    </row>
    <row r="78" spans="1:7" ht="21" customHeight="1" x14ac:dyDescent="0.25">
      <c r="A78" s="35" t="s">
        <v>176</v>
      </c>
      <c r="B78" s="6" t="s">
        <v>177</v>
      </c>
      <c r="C78" s="35">
        <v>354</v>
      </c>
      <c r="D78" s="10">
        <f t="shared" si="3"/>
        <v>1.77</v>
      </c>
      <c r="E78" s="35">
        <v>2</v>
      </c>
      <c r="F78" s="32">
        <f t="shared" si="5"/>
        <v>1</v>
      </c>
      <c r="G78" s="56">
        <f t="shared" si="4"/>
        <v>2.77</v>
      </c>
    </row>
    <row r="79" spans="1:7" ht="21" customHeight="1" x14ac:dyDescent="0.25">
      <c r="A79" s="35" t="s">
        <v>178</v>
      </c>
      <c r="B79" s="6" t="s">
        <v>179</v>
      </c>
      <c r="C79" s="35">
        <v>347</v>
      </c>
      <c r="D79" s="10">
        <f t="shared" si="3"/>
        <v>1.7350000000000001</v>
      </c>
      <c r="E79" s="35">
        <v>5</v>
      </c>
      <c r="F79" s="32">
        <f t="shared" si="5"/>
        <v>2.5</v>
      </c>
      <c r="G79" s="56">
        <f t="shared" si="4"/>
        <v>4.2350000000000003</v>
      </c>
    </row>
    <row r="80" spans="1:7" ht="21" customHeight="1" x14ac:dyDescent="0.25">
      <c r="A80" s="35" t="s">
        <v>180</v>
      </c>
      <c r="B80" s="6" t="s">
        <v>181</v>
      </c>
      <c r="C80" s="35">
        <v>325</v>
      </c>
      <c r="D80" s="10">
        <f t="shared" si="3"/>
        <v>1.625</v>
      </c>
      <c r="E80" s="35">
        <v>2</v>
      </c>
      <c r="F80" s="32">
        <f t="shared" si="5"/>
        <v>1</v>
      </c>
      <c r="G80" s="56">
        <f t="shared" si="4"/>
        <v>2.625</v>
      </c>
    </row>
    <row r="81" spans="1:7" ht="21" customHeight="1" x14ac:dyDescent="0.25">
      <c r="A81" s="35" t="s">
        <v>182</v>
      </c>
      <c r="B81" s="6" t="s">
        <v>183</v>
      </c>
      <c r="C81" s="35">
        <v>296</v>
      </c>
      <c r="D81" s="10">
        <f t="shared" si="3"/>
        <v>1.48</v>
      </c>
      <c r="E81" s="35">
        <v>0</v>
      </c>
      <c r="F81" s="32">
        <f t="shared" si="5"/>
        <v>0</v>
      </c>
      <c r="G81" s="56">
        <f t="shared" si="4"/>
        <v>1.48</v>
      </c>
    </row>
    <row r="82" spans="1:7" ht="21" customHeight="1" x14ac:dyDescent="0.25">
      <c r="A82" s="35" t="s">
        <v>184</v>
      </c>
      <c r="B82" s="6" t="s">
        <v>185</v>
      </c>
      <c r="C82" s="35">
        <v>393</v>
      </c>
      <c r="D82" s="10">
        <f t="shared" si="3"/>
        <v>1.9650000000000001</v>
      </c>
      <c r="E82" s="35">
        <v>1</v>
      </c>
      <c r="F82" s="32">
        <f t="shared" si="5"/>
        <v>0.5</v>
      </c>
      <c r="G82" s="56">
        <f t="shared" si="4"/>
        <v>2.4649999999999999</v>
      </c>
    </row>
    <row r="83" spans="1:7" ht="21" customHeight="1" x14ac:dyDescent="0.25">
      <c r="A83" s="35" t="s">
        <v>186</v>
      </c>
      <c r="B83" s="6" t="s">
        <v>187</v>
      </c>
      <c r="C83" s="35">
        <v>564</v>
      </c>
      <c r="D83" s="10">
        <f t="shared" si="3"/>
        <v>2.82</v>
      </c>
      <c r="E83" s="35">
        <v>4</v>
      </c>
      <c r="F83" s="32">
        <f t="shared" si="5"/>
        <v>2</v>
      </c>
      <c r="G83" s="56">
        <f t="shared" si="4"/>
        <v>4.82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autoFilter ref="A2:F113">
    <filterColumn colId="0" showButton="0"/>
  </autoFilter>
  <mergeCells count="6">
    <mergeCell ref="A2:G2"/>
    <mergeCell ref="G4:G5"/>
    <mergeCell ref="A4:A5"/>
    <mergeCell ref="B4:B5"/>
    <mergeCell ref="C4:D5"/>
    <mergeCell ref="E4:F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  <legacyDrawing r:id="rId8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13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5" sqref="D15"/>
    </sheetView>
  </sheetViews>
  <sheetFormatPr defaultRowHeight="19.2" x14ac:dyDescent="0.25"/>
  <cols>
    <col min="1" max="1" width="9.5546875" style="2" bestFit="1" customWidth="1"/>
    <col min="2" max="2" width="47.109375" style="1" customWidth="1"/>
    <col min="3" max="6" width="16.77734375" style="41" customWidth="1"/>
    <col min="7" max="7" width="13.6640625" style="1" customWidth="1"/>
    <col min="8" max="8" width="13.6640625" style="36" customWidth="1"/>
    <col min="9" max="9" width="11.77734375" style="1" customWidth="1"/>
    <col min="10" max="16384" width="8.88671875" style="1"/>
  </cols>
  <sheetData>
    <row r="2" spans="1:8" x14ac:dyDescent="0.25">
      <c r="A2" s="68" t="s">
        <v>197</v>
      </c>
      <c r="B2" s="68"/>
      <c r="C2" s="68"/>
      <c r="D2" s="68"/>
      <c r="E2" s="68"/>
      <c r="F2" s="68"/>
    </row>
    <row r="3" spans="1:8" x14ac:dyDescent="0.25">
      <c r="A3" s="15"/>
      <c r="B3" s="15"/>
    </row>
    <row r="4" spans="1:8" ht="21" customHeight="1" x14ac:dyDescent="0.25">
      <c r="A4" s="67" t="s">
        <v>0</v>
      </c>
      <c r="B4" s="67" t="s">
        <v>1</v>
      </c>
      <c r="C4" s="71" t="s">
        <v>148</v>
      </c>
      <c r="D4" s="71" t="s">
        <v>149</v>
      </c>
      <c r="E4" s="71" t="s">
        <v>150</v>
      </c>
      <c r="F4" s="71" t="s">
        <v>151</v>
      </c>
      <c r="H4" s="70" t="s">
        <v>198</v>
      </c>
    </row>
    <row r="5" spans="1:8" ht="32.4" customHeight="1" x14ac:dyDescent="0.25">
      <c r="A5" s="67"/>
      <c r="B5" s="67"/>
      <c r="C5" s="71"/>
      <c r="D5" s="71"/>
      <c r="E5" s="71"/>
      <c r="F5" s="71"/>
      <c r="H5" s="70"/>
    </row>
    <row r="6" spans="1:8" ht="22.8" customHeight="1" x14ac:dyDescent="0.25">
      <c r="A6" s="43" t="s">
        <v>132</v>
      </c>
      <c r="B6" s="44" t="s">
        <v>133</v>
      </c>
      <c r="C6" s="45">
        <f>'评审-1'!AU62</f>
        <v>40.439</v>
      </c>
      <c r="D6" s="45">
        <f>'评审-2'!AH62</f>
        <v>36.967419999999997</v>
      </c>
      <c r="E6" s="45">
        <f>其他得分!G62</f>
        <v>8.6750000000000007</v>
      </c>
      <c r="F6" s="45">
        <f t="shared" ref="F6:F37" si="0">SUM(C6:E6)</f>
        <v>86.081419999999994</v>
      </c>
      <c r="H6" s="52" t="s">
        <v>199</v>
      </c>
    </row>
    <row r="7" spans="1:8" ht="22.8" customHeight="1" x14ac:dyDescent="0.25">
      <c r="A7" s="46" t="s">
        <v>82</v>
      </c>
      <c r="B7" s="47" t="s">
        <v>83</v>
      </c>
      <c r="C7" s="48">
        <f>'评审-1'!AU37</f>
        <v>40.327000000000005</v>
      </c>
      <c r="D7" s="48">
        <f>'评审-2'!AH37</f>
        <v>35.990220000000001</v>
      </c>
      <c r="E7" s="48">
        <f>其他得分!G37</f>
        <v>7.5750000000000002</v>
      </c>
      <c r="F7" s="48">
        <f t="shared" si="0"/>
        <v>83.892220000000009</v>
      </c>
      <c r="H7" s="52" t="s">
        <v>203</v>
      </c>
    </row>
    <row r="8" spans="1:8" ht="22.8" customHeight="1" x14ac:dyDescent="0.25">
      <c r="A8" s="46" t="s">
        <v>11</v>
      </c>
      <c r="B8" s="47" t="s">
        <v>40</v>
      </c>
      <c r="C8" s="48">
        <f>'评审-1'!AU15</f>
        <v>40.698</v>
      </c>
      <c r="D8" s="48">
        <f>'评审-2'!AH15</f>
        <v>36.765680000000003</v>
      </c>
      <c r="E8" s="48">
        <f>其他得分!G15</f>
        <v>5.2850000000000001</v>
      </c>
      <c r="F8" s="48">
        <f t="shared" si="0"/>
        <v>82.748680000000007</v>
      </c>
      <c r="H8" s="52" t="s">
        <v>204</v>
      </c>
    </row>
    <row r="9" spans="1:8" ht="22.8" customHeight="1" x14ac:dyDescent="0.25">
      <c r="A9" s="46" t="s">
        <v>88</v>
      </c>
      <c r="B9" s="47" t="s">
        <v>89</v>
      </c>
      <c r="C9" s="48">
        <f>'评审-1'!AU40</f>
        <v>40.246500000000005</v>
      </c>
      <c r="D9" s="48">
        <f>'评审-2'!AH40</f>
        <v>35.944300000000005</v>
      </c>
      <c r="E9" s="48">
        <f>其他得分!G40</f>
        <v>6.2249999999999996</v>
      </c>
      <c r="F9" s="48">
        <f t="shared" si="0"/>
        <v>82.415800000000004</v>
      </c>
      <c r="H9" s="36" t="s">
        <v>202</v>
      </c>
    </row>
    <row r="10" spans="1:8" ht="22.8" customHeight="1" x14ac:dyDescent="0.25">
      <c r="A10" s="53" t="s">
        <v>136</v>
      </c>
      <c r="B10" s="54" t="s">
        <v>137</v>
      </c>
      <c r="C10" s="55">
        <f>'评审-1'!AU64</f>
        <v>37.957499999999996</v>
      </c>
      <c r="D10" s="55">
        <f>'评审-2'!AH64</f>
        <v>34.728400000000001</v>
      </c>
      <c r="E10" s="55">
        <f>其他得分!G64</f>
        <v>9</v>
      </c>
      <c r="F10" s="55">
        <f t="shared" si="0"/>
        <v>81.685900000000004</v>
      </c>
      <c r="H10" s="52" t="s">
        <v>199</v>
      </c>
    </row>
    <row r="11" spans="1:8" ht="22.8" customHeight="1" x14ac:dyDescent="0.25">
      <c r="A11" s="46" t="s">
        <v>186</v>
      </c>
      <c r="B11" s="47" t="s">
        <v>187</v>
      </c>
      <c r="C11" s="48">
        <f>'评审-1'!AU83</f>
        <v>40.138000000000005</v>
      </c>
      <c r="D11" s="48">
        <f>'评审-2'!AH83</f>
        <v>36.683500000000002</v>
      </c>
      <c r="E11" s="48">
        <f>其他得分!G83</f>
        <v>4.82</v>
      </c>
      <c r="F11" s="48">
        <f t="shared" si="0"/>
        <v>81.641500000000008</v>
      </c>
      <c r="H11" s="52" t="s">
        <v>200</v>
      </c>
    </row>
    <row r="12" spans="1:8" ht="22.8" customHeight="1" x14ac:dyDescent="0.25">
      <c r="A12" s="46" t="s">
        <v>130</v>
      </c>
      <c r="B12" s="47" t="s">
        <v>131</v>
      </c>
      <c r="C12" s="48">
        <f>'评审-1'!AU61</f>
        <v>37.642500000000005</v>
      </c>
      <c r="D12" s="48">
        <f>'评审-2'!AH61</f>
        <v>35.273839999999993</v>
      </c>
      <c r="E12" s="48">
        <f>其他得分!G61</f>
        <v>8.4149999999999991</v>
      </c>
      <c r="F12" s="48">
        <f t="shared" si="0"/>
        <v>81.331339999999983</v>
      </c>
      <c r="H12" s="52" t="s">
        <v>201</v>
      </c>
    </row>
    <row r="13" spans="1:8" ht="22.8" customHeight="1" x14ac:dyDescent="0.25">
      <c r="A13" s="49" t="s">
        <v>138</v>
      </c>
      <c r="B13" s="50" t="s">
        <v>139</v>
      </c>
      <c r="C13" s="51">
        <f>'评审-1'!AU65</f>
        <v>36.501500000000007</v>
      </c>
      <c r="D13" s="51">
        <f>'评审-2'!AH65</f>
        <v>35.28</v>
      </c>
      <c r="E13" s="51">
        <f>其他得分!G65</f>
        <v>9</v>
      </c>
      <c r="F13" s="51">
        <f t="shared" si="0"/>
        <v>80.781500000000008</v>
      </c>
      <c r="H13" s="52" t="s">
        <v>210</v>
      </c>
    </row>
    <row r="14" spans="1:8" ht="22.8" customHeight="1" x14ac:dyDescent="0.25">
      <c r="A14" s="49" t="s">
        <v>92</v>
      </c>
      <c r="B14" s="50" t="s">
        <v>93</v>
      </c>
      <c r="C14" s="51">
        <f>'评审-1'!AU42</f>
        <v>37.569000000000003</v>
      </c>
      <c r="D14" s="51">
        <f>'评审-2'!AH42</f>
        <v>33.954900000000002</v>
      </c>
      <c r="E14" s="51">
        <f>其他得分!G42</f>
        <v>8.2899999999999991</v>
      </c>
      <c r="F14" s="51">
        <f t="shared" si="0"/>
        <v>79.81389999999999</v>
      </c>
      <c r="H14" s="52" t="s">
        <v>208</v>
      </c>
    </row>
    <row r="15" spans="1:8" ht="22.8" customHeight="1" x14ac:dyDescent="0.25">
      <c r="A15" s="49" t="s">
        <v>96</v>
      </c>
      <c r="B15" s="50" t="s">
        <v>97</v>
      </c>
      <c r="C15" s="51">
        <f>'评审-1'!AU44</f>
        <v>38.790500000000002</v>
      </c>
      <c r="D15" s="51">
        <f>'评审-2'!AH44</f>
        <v>33.709200000000003</v>
      </c>
      <c r="E15" s="51">
        <f>其他得分!G44</f>
        <v>7.08</v>
      </c>
      <c r="F15" s="51">
        <f t="shared" si="0"/>
        <v>79.579700000000003</v>
      </c>
      <c r="H15" s="52" t="s">
        <v>209</v>
      </c>
    </row>
    <row r="16" spans="1:8" ht="22.8" customHeight="1" x14ac:dyDescent="0.25">
      <c r="A16" s="49" t="s">
        <v>20</v>
      </c>
      <c r="B16" s="50" t="s">
        <v>49</v>
      </c>
      <c r="C16" s="51">
        <f>'评审-1'!AU24</f>
        <v>39.966500000000003</v>
      </c>
      <c r="D16" s="51">
        <f>'评审-2'!AH24</f>
        <v>34.484099999999998</v>
      </c>
      <c r="E16" s="51">
        <f>其他得分!G24</f>
        <v>5.01</v>
      </c>
      <c r="F16" s="51">
        <f t="shared" si="0"/>
        <v>79.460600000000014</v>
      </c>
      <c r="H16" s="52" t="s">
        <v>207</v>
      </c>
    </row>
    <row r="17" spans="1:8" ht="22.8" customHeight="1" x14ac:dyDescent="0.25">
      <c r="A17" s="53" t="s">
        <v>164</v>
      </c>
      <c r="B17" s="54" t="s">
        <v>165</v>
      </c>
      <c r="C17" s="55">
        <f>'评审-1'!AU72</f>
        <v>38.395000000000003</v>
      </c>
      <c r="D17" s="55">
        <f>'评审-2'!AH72</f>
        <v>35.346220000000002</v>
      </c>
      <c r="E17" s="55">
        <f>其他得分!G72</f>
        <v>5.2850000000000001</v>
      </c>
      <c r="F17" s="55">
        <f t="shared" si="0"/>
        <v>79.026219999999995</v>
      </c>
      <c r="H17" s="36" t="s">
        <v>202</v>
      </c>
    </row>
    <row r="18" spans="1:8" ht="22.8" customHeight="1" x14ac:dyDescent="0.25">
      <c r="A18" s="49" t="s">
        <v>9</v>
      </c>
      <c r="B18" s="50" t="s">
        <v>38</v>
      </c>
      <c r="C18" s="51">
        <f>'评审-1'!AU13</f>
        <v>37.999499999999998</v>
      </c>
      <c r="D18" s="51">
        <f>'评审-2'!AH13</f>
        <v>34.460160000000002</v>
      </c>
      <c r="E18" s="51">
        <f>其他得分!G13</f>
        <v>6.0950000000000006</v>
      </c>
      <c r="F18" s="51">
        <f t="shared" si="0"/>
        <v>78.554659999999998</v>
      </c>
      <c r="H18" s="52" t="s">
        <v>205</v>
      </c>
    </row>
    <row r="19" spans="1:8" ht="22.8" customHeight="1" x14ac:dyDescent="0.25">
      <c r="A19" s="49" t="s">
        <v>17</v>
      </c>
      <c r="B19" s="50" t="s">
        <v>46</v>
      </c>
      <c r="C19" s="51">
        <f>'评审-1'!AU21</f>
        <v>35.668500000000002</v>
      </c>
      <c r="D19" s="51">
        <f>'评审-2'!AH21</f>
        <v>35.1008</v>
      </c>
      <c r="E19" s="51">
        <f>其他得分!G21</f>
        <v>7.4399999999999995</v>
      </c>
      <c r="F19" s="51">
        <f t="shared" si="0"/>
        <v>78.209299999999999</v>
      </c>
      <c r="H19" s="52" t="s">
        <v>206</v>
      </c>
    </row>
    <row r="20" spans="1:8" ht="22.8" customHeight="1" x14ac:dyDescent="0.25">
      <c r="A20" s="49" t="s">
        <v>174</v>
      </c>
      <c r="B20" s="50" t="s">
        <v>175</v>
      </c>
      <c r="C20" s="51">
        <f>'评审-1'!AU77</f>
        <v>36.501500000000007</v>
      </c>
      <c r="D20" s="51">
        <f>'评审-2'!AH77</f>
        <v>34.078800000000001</v>
      </c>
      <c r="E20" s="51">
        <f>其他得分!G77</f>
        <v>7.5</v>
      </c>
      <c r="F20" s="51">
        <f t="shared" si="0"/>
        <v>78.080300000000008</v>
      </c>
      <c r="H20" s="52" t="s">
        <v>211</v>
      </c>
    </row>
    <row r="21" spans="1:8" ht="22.8" customHeight="1" x14ac:dyDescent="0.25">
      <c r="A21" s="49" t="s">
        <v>24</v>
      </c>
      <c r="B21" s="50" t="s">
        <v>53</v>
      </c>
      <c r="C21" s="51">
        <f>'评审-1'!AU28</f>
        <v>38.461500000000001</v>
      </c>
      <c r="D21" s="51">
        <f>'评审-2'!AH28</f>
        <v>33.767859999999999</v>
      </c>
      <c r="E21" s="51">
        <f>其他得分!G28</f>
        <v>5.66</v>
      </c>
      <c r="F21" s="51">
        <f t="shared" si="0"/>
        <v>77.889359999999996</v>
      </c>
      <c r="H21" s="52" t="s">
        <v>212</v>
      </c>
    </row>
    <row r="22" spans="1:8" ht="22.8" customHeight="1" x14ac:dyDescent="0.25">
      <c r="A22" s="33" t="s">
        <v>114</v>
      </c>
      <c r="B22" s="6" t="s">
        <v>115</v>
      </c>
      <c r="C22" s="42">
        <f>'评审-1'!AU53</f>
        <v>37.380000000000003</v>
      </c>
      <c r="D22" s="42">
        <f>'评审-2'!AH53</f>
        <v>35.794219999999996</v>
      </c>
      <c r="E22" s="42">
        <f>其他得分!G53</f>
        <v>4.4700000000000006</v>
      </c>
      <c r="F22" s="42">
        <f t="shared" si="0"/>
        <v>77.64421999999999</v>
      </c>
    </row>
    <row r="23" spans="1:8" ht="22.8" customHeight="1" x14ac:dyDescent="0.25">
      <c r="A23" s="33" t="s">
        <v>16</v>
      </c>
      <c r="B23" s="6" t="s">
        <v>45</v>
      </c>
      <c r="C23" s="42">
        <f>'评审-1'!AU20</f>
        <v>38.538499999999999</v>
      </c>
      <c r="D23" s="42">
        <f>'评审-2'!AH20</f>
        <v>36.181180000000005</v>
      </c>
      <c r="E23" s="42">
        <f>其他得分!G20</f>
        <v>2.5049999999999999</v>
      </c>
      <c r="F23" s="42">
        <f t="shared" si="0"/>
        <v>77.224680000000006</v>
      </c>
    </row>
    <row r="24" spans="1:8" ht="22.8" customHeight="1" x14ac:dyDescent="0.25">
      <c r="A24" s="33" t="s">
        <v>160</v>
      </c>
      <c r="B24" s="6" t="s">
        <v>161</v>
      </c>
      <c r="C24" s="42">
        <f>'评审-1'!AU70</f>
        <v>38.5</v>
      </c>
      <c r="D24" s="42">
        <f>'评审-2'!AH70</f>
        <v>35.459200000000003</v>
      </c>
      <c r="E24" s="42">
        <f>其他得分!G70</f>
        <v>3.2450000000000001</v>
      </c>
      <c r="F24" s="42">
        <f t="shared" si="0"/>
        <v>77.204200000000014</v>
      </c>
    </row>
    <row r="25" spans="1:8" ht="22.8" customHeight="1" x14ac:dyDescent="0.25">
      <c r="A25" s="33" t="s">
        <v>128</v>
      </c>
      <c r="B25" s="6" t="s">
        <v>129</v>
      </c>
      <c r="C25" s="42">
        <f>'评审-1'!AU60</f>
        <v>38.464999999999996</v>
      </c>
      <c r="D25" s="42">
        <f>'评审-2'!AH60</f>
        <v>35.096739999999997</v>
      </c>
      <c r="E25" s="42">
        <f>其他得分!G60</f>
        <v>3.1949999999999998</v>
      </c>
      <c r="F25" s="42">
        <f t="shared" si="0"/>
        <v>76.756739999999979</v>
      </c>
    </row>
    <row r="26" spans="1:8" ht="22.8" customHeight="1" x14ac:dyDescent="0.25">
      <c r="A26" s="33" t="s">
        <v>84</v>
      </c>
      <c r="B26" s="6" t="s">
        <v>85</v>
      </c>
      <c r="C26" s="42">
        <f>'评审-1'!AU38</f>
        <v>36.435000000000002</v>
      </c>
      <c r="D26" s="42">
        <f>'评审-2'!AH38</f>
        <v>35.879059999999996</v>
      </c>
      <c r="E26" s="42">
        <f>其他得分!G38</f>
        <v>4.2549999999999999</v>
      </c>
      <c r="F26" s="42">
        <f t="shared" si="0"/>
        <v>76.569059999999993</v>
      </c>
    </row>
    <row r="27" spans="1:8" ht="22.8" customHeight="1" x14ac:dyDescent="0.25">
      <c r="A27" s="33" t="s">
        <v>158</v>
      </c>
      <c r="B27" s="6" t="s">
        <v>159</v>
      </c>
      <c r="C27" s="42">
        <f>'评审-1'!AU69</f>
        <v>37.730000000000004</v>
      </c>
      <c r="D27" s="42">
        <f>'评审-2'!AH69</f>
        <v>34.184220000000003</v>
      </c>
      <c r="E27" s="42">
        <f>其他得分!G69</f>
        <v>4.5549999999999997</v>
      </c>
      <c r="F27" s="42">
        <f t="shared" si="0"/>
        <v>76.469220000000007</v>
      </c>
    </row>
    <row r="28" spans="1:8" ht="22.8" customHeight="1" x14ac:dyDescent="0.25">
      <c r="A28" s="33" t="s">
        <v>12</v>
      </c>
      <c r="B28" s="6" t="s">
        <v>41</v>
      </c>
      <c r="C28" s="42">
        <f>'评审-1'!AU16</f>
        <v>37.142000000000003</v>
      </c>
      <c r="D28" s="42">
        <f>'评审-2'!AH16</f>
        <v>34.434960000000004</v>
      </c>
      <c r="E28" s="42">
        <f>其他得分!G16</f>
        <v>4.4849999999999994</v>
      </c>
      <c r="F28" s="42">
        <f t="shared" si="0"/>
        <v>76.061960000000013</v>
      </c>
    </row>
    <row r="29" spans="1:8" ht="22.8" customHeight="1" x14ac:dyDescent="0.25">
      <c r="A29" s="33" t="s">
        <v>27</v>
      </c>
      <c r="B29" s="6" t="s">
        <v>56</v>
      </c>
      <c r="C29" s="42">
        <f>'评审-1'!AU31</f>
        <v>37.341500000000003</v>
      </c>
      <c r="D29" s="42">
        <f>'评审-2'!AH31</f>
        <v>35.880740000000003</v>
      </c>
      <c r="E29" s="42">
        <f>其他得分!G31</f>
        <v>2.71</v>
      </c>
      <c r="F29" s="42">
        <f t="shared" si="0"/>
        <v>75.932239999999993</v>
      </c>
    </row>
    <row r="30" spans="1:8" ht="22.8" customHeight="1" x14ac:dyDescent="0.25">
      <c r="A30" s="33" t="s">
        <v>25</v>
      </c>
      <c r="B30" s="6" t="s">
        <v>54</v>
      </c>
      <c r="C30" s="42">
        <f>'评审-1'!AU29</f>
        <v>36.676499999999997</v>
      </c>
      <c r="D30" s="42">
        <f>'评审-2'!AH29</f>
        <v>34.590359999999997</v>
      </c>
      <c r="E30" s="42">
        <f>其他得分!G29</f>
        <v>4.5049999999999999</v>
      </c>
      <c r="F30" s="42">
        <f t="shared" si="0"/>
        <v>75.77185999999999</v>
      </c>
    </row>
    <row r="31" spans="1:8" ht="22.8" customHeight="1" x14ac:dyDescent="0.25">
      <c r="A31" s="33" t="s">
        <v>21</v>
      </c>
      <c r="B31" s="6" t="s">
        <v>50</v>
      </c>
      <c r="C31" s="42">
        <f>'评审-1'!AU25</f>
        <v>37.814</v>
      </c>
      <c r="D31" s="42">
        <f>'评审-2'!AH25</f>
        <v>34.484520000000003</v>
      </c>
      <c r="E31" s="42">
        <f>其他得分!G25</f>
        <v>3.335</v>
      </c>
      <c r="F31" s="42">
        <f t="shared" si="0"/>
        <v>75.63351999999999</v>
      </c>
    </row>
    <row r="32" spans="1:8" ht="22.8" customHeight="1" x14ac:dyDescent="0.25">
      <c r="A32" s="33" t="s">
        <v>162</v>
      </c>
      <c r="B32" s="6" t="s">
        <v>163</v>
      </c>
      <c r="C32" s="42">
        <f>'评审-1'!AU71</f>
        <v>37.355500000000006</v>
      </c>
      <c r="D32" s="42">
        <f>'评审-2'!AH71</f>
        <v>35.031779999999998</v>
      </c>
      <c r="E32" s="42">
        <f>其他得分!G71</f>
        <v>2.5499999999999998</v>
      </c>
      <c r="F32" s="42">
        <f t="shared" si="0"/>
        <v>74.937280000000001</v>
      </c>
    </row>
    <row r="33" spans="1:6" ht="22.8" customHeight="1" x14ac:dyDescent="0.25">
      <c r="A33" s="33" t="s">
        <v>98</v>
      </c>
      <c r="B33" s="6" t="s">
        <v>99</v>
      </c>
      <c r="C33" s="42">
        <f>'评审-1'!AU45</f>
        <v>37.603999999999999</v>
      </c>
      <c r="D33" s="42">
        <f>'评审-2'!AH45</f>
        <v>33.929000000000002</v>
      </c>
      <c r="E33" s="42">
        <f>其他得分!G45</f>
        <v>3.1550000000000002</v>
      </c>
      <c r="F33" s="42">
        <f t="shared" si="0"/>
        <v>74.688000000000002</v>
      </c>
    </row>
    <row r="34" spans="1:6" ht="22.8" customHeight="1" x14ac:dyDescent="0.25">
      <c r="A34" s="33" t="s">
        <v>15</v>
      </c>
      <c r="B34" s="6" t="s">
        <v>44</v>
      </c>
      <c r="C34" s="42">
        <f>'评审-1'!AU19</f>
        <v>36.270499999999998</v>
      </c>
      <c r="D34" s="42">
        <f>'评审-2'!AH19</f>
        <v>34.592039999999997</v>
      </c>
      <c r="E34" s="42">
        <f>其他得分!G19</f>
        <v>3.7050000000000001</v>
      </c>
      <c r="F34" s="42">
        <f t="shared" si="0"/>
        <v>74.567539999999994</v>
      </c>
    </row>
    <row r="35" spans="1:6" ht="22.8" customHeight="1" x14ac:dyDescent="0.25">
      <c r="A35" s="33" t="s">
        <v>152</v>
      </c>
      <c r="B35" s="6" t="s">
        <v>153</v>
      </c>
      <c r="C35" s="42">
        <f>'评审-1'!AU66</f>
        <v>36.151499999999999</v>
      </c>
      <c r="D35" s="42">
        <f>'评审-2'!AH66</f>
        <v>35.293440000000004</v>
      </c>
      <c r="E35" s="42">
        <f>其他得分!G66</f>
        <v>2.85</v>
      </c>
      <c r="F35" s="42">
        <f t="shared" si="0"/>
        <v>74.294939999999997</v>
      </c>
    </row>
    <row r="36" spans="1:6" ht="22.8" customHeight="1" x14ac:dyDescent="0.25">
      <c r="A36" s="33" t="s">
        <v>10</v>
      </c>
      <c r="B36" s="6" t="s">
        <v>39</v>
      </c>
      <c r="C36" s="42">
        <f>'评审-1'!AU14</f>
        <v>36.091999999999999</v>
      </c>
      <c r="D36" s="42">
        <f>'评审-2'!AH14</f>
        <v>34.141939999999998</v>
      </c>
      <c r="E36" s="42">
        <f>其他得分!G14</f>
        <v>4.0150000000000006</v>
      </c>
      <c r="F36" s="42">
        <f t="shared" si="0"/>
        <v>74.24893999999999</v>
      </c>
    </row>
    <row r="37" spans="1:6" ht="22.8" customHeight="1" x14ac:dyDescent="0.25">
      <c r="A37" s="33" t="s">
        <v>7</v>
      </c>
      <c r="B37" s="6" t="s">
        <v>36</v>
      </c>
      <c r="C37" s="42">
        <f>'评审-1'!AU11</f>
        <v>35.0595</v>
      </c>
      <c r="D37" s="42">
        <f>'评审-2'!AH11</f>
        <v>35.044519999999999</v>
      </c>
      <c r="E37" s="42">
        <f>其他得分!G11</f>
        <v>4.09</v>
      </c>
      <c r="F37" s="42">
        <f t="shared" si="0"/>
        <v>74.194019999999995</v>
      </c>
    </row>
    <row r="38" spans="1:6" ht="22.8" customHeight="1" x14ac:dyDescent="0.25">
      <c r="A38" s="33" t="s">
        <v>90</v>
      </c>
      <c r="B38" s="6" t="s">
        <v>91</v>
      </c>
      <c r="C38" s="42">
        <f>'评审-1'!AU41</f>
        <v>36.323</v>
      </c>
      <c r="D38" s="42">
        <f>'评审-2'!AH41</f>
        <v>33.734400000000001</v>
      </c>
      <c r="E38" s="42">
        <f>其他得分!G41</f>
        <v>4.1349999999999998</v>
      </c>
      <c r="F38" s="42">
        <f t="shared" ref="F38:F69" si="1">SUM(C38:E38)</f>
        <v>74.192400000000006</v>
      </c>
    </row>
    <row r="39" spans="1:6" ht="22.8" customHeight="1" x14ac:dyDescent="0.25">
      <c r="A39" s="33" t="s">
        <v>116</v>
      </c>
      <c r="B39" s="6" t="s">
        <v>117</v>
      </c>
      <c r="C39" s="42">
        <f>'评审-1'!AU54</f>
        <v>37.698500000000003</v>
      </c>
      <c r="D39" s="42">
        <f>'评审-2'!AH54</f>
        <v>34.515879999999996</v>
      </c>
      <c r="E39" s="42">
        <f>其他得分!G54</f>
        <v>1.71</v>
      </c>
      <c r="F39" s="42">
        <f t="shared" si="1"/>
        <v>73.924379999999999</v>
      </c>
    </row>
    <row r="40" spans="1:6" ht="22.8" customHeight="1" x14ac:dyDescent="0.25">
      <c r="A40" s="33" t="s">
        <v>13</v>
      </c>
      <c r="B40" s="6" t="s">
        <v>42</v>
      </c>
      <c r="C40" s="42">
        <f>'评审-1'!AU17</f>
        <v>35.374500000000005</v>
      </c>
      <c r="D40" s="42">
        <f>'评审-2'!AH17</f>
        <v>33.635980000000004</v>
      </c>
      <c r="E40" s="42">
        <f>其他得分!G17</f>
        <v>4.6850000000000005</v>
      </c>
      <c r="F40" s="42">
        <f t="shared" si="1"/>
        <v>73.695480000000003</v>
      </c>
    </row>
    <row r="41" spans="1:6" ht="22.8" customHeight="1" x14ac:dyDescent="0.25">
      <c r="A41" s="33" t="s">
        <v>110</v>
      </c>
      <c r="B41" s="6" t="s">
        <v>111</v>
      </c>
      <c r="C41" s="42">
        <f>'评审-1'!AU51</f>
        <v>36.326500000000003</v>
      </c>
      <c r="D41" s="42">
        <f>'评审-2'!AH51</f>
        <v>34.928740000000005</v>
      </c>
      <c r="E41" s="42">
        <f>其他得分!G51</f>
        <v>2.4350000000000001</v>
      </c>
      <c r="F41" s="42">
        <f t="shared" si="1"/>
        <v>73.690240000000017</v>
      </c>
    </row>
    <row r="42" spans="1:6" ht="22.8" customHeight="1" x14ac:dyDescent="0.25">
      <c r="A42" s="33" t="s">
        <v>170</v>
      </c>
      <c r="B42" s="6" t="s">
        <v>171</v>
      </c>
      <c r="C42" s="42">
        <f>'评审-1'!AU75</f>
        <v>36.683500000000002</v>
      </c>
      <c r="D42" s="42">
        <f>'评审-2'!AH75</f>
        <v>32.8489</v>
      </c>
      <c r="E42" s="42">
        <f>其他得分!G75</f>
        <v>4.0250000000000004</v>
      </c>
      <c r="F42" s="42">
        <f t="shared" si="1"/>
        <v>73.557400000000001</v>
      </c>
    </row>
    <row r="43" spans="1:6" ht="22.8" customHeight="1" x14ac:dyDescent="0.25">
      <c r="A43" s="33" t="s">
        <v>80</v>
      </c>
      <c r="B43" s="6" t="s">
        <v>81</v>
      </c>
      <c r="C43" s="42">
        <f>'评审-1'!AU36</f>
        <v>37.096499999999999</v>
      </c>
      <c r="D43" s="42">
        <f>'评审-2'!AH36</f>
        <v>32.451999999999998</v>
      </c>
      <c r="E43" s="42">
        <f>其他得分!G36</f>
        <v>4.0049999999999999</v>
      </c>
      <c r="F43" s="42">
        <f t="shared" si="1"/>
        <v>73.553499999999985</v>
      </c>
    </row>
    <row r="44" spans="1:6" ht="22.8" customHeight="1" x14ac:dyDescent="0.25">
      <c r="A44" s="33" t="s">
        <v>118</v>
      </c>
      <c r="B44" s="6" t="s">
        <v>119</v>
      </c>
      <c r="C44" s="42">
        <f>'评审-1'!AU55</f>
        <v>37.411500000000004</v>
      </c>
      <c r="D44" s="42">
        <f>'评审-2'!AH55</f>
        <v>34.072780000000002</v>
      </c>
      <c r="E44" s="42">
        <f>其他得分!G55</f>
        <v>1.9950000000000001</v>
      </c>
      <c r="F44" s="42">
        <f t="shared" si="1"/>
        <v>73.479280000000017</v>
      </c>
    </row>
    <row r="45" spans="1:6" ht="22.8" customHeight="1" x14ac:dyDescent="0.25">
      <c r="A45" s="33" t="s">
        <v>156</v>
      </c>
      <c r="B45" s="6" t="s">
        <v>157</v>
      </c>
      <c r="C45" s="42">
        <f>'评审-1'!AU68</f>
        <v>36.543500000000002</v>
      </c>
      <c r="D45" s="42">
        <f>'评审-2'!AH68</f>
        <v>34.236580000000004</v>
      </c>
      <c r="E45" s="42">
        <f>其他得分!G68</f>
        <v>2.6949999999999998</v>
      </c>
      <c r="F45" s="42">
        <f t="shared" si="1"/>
        <v>73.475079999999991</v>
      </c>
    </row>
    <row r="46" spans="1:6" ht="22.8" customHeight="1" x14ac:dyDescent="0.25">
      <c r="A46" s="33" t="s">
        <v>104</v>
      </c>
      <c r="B46" s="6" t="s">
        <v>105</v>
      </c>
      <c r="C46" s="42">
        <f>'评审-1'!AU48</f>
        <v>35.931000000000004</v>
      </c>
      <c r="D46" s="42">
        <f>'评审-2'!AH48</f>
        <v>34.187440000000002</v>
      </c>
      <c r="E46" s="42">
        <f>其他得分!G48</f>
        <v>3.17</v>
      </c>
      <c r="F46" s="42">
        <f t="shared" si="1"/>
        <v>73.288440000000008</v>
      </c>
    </row>
    <row r="47" spans="1:6" ht="22.8" customHeight="1" x14ac:dyDescent="0.25">
      <c r="A47" s="33" t="s">
        <v>2</v>
      </c>
      <c r="B47" s="6" t="s">
        <v>31</v>
      </c>
      <c r="C47" s="42">
        <f>'评审-1'!AU6</f>
        <v>34.510000000000005</v>
      </c>
      <c r="D47" s="42">
        <f>'评审-2'!AH6</f>
        <v>33.228720000000003</v>
      </c>
      <c r="E47" s="42">
        <f>其他得分!G6</f>
        <v>5.54</v>
      </c>
      <c r="F47" s="42">
        <f t="shared" si="1"/>
        <v>73.278720000000007</v>
      </c>
    </row>
    <row r="48" spans="1:6" ht="22.8" customHeight="1" x14ac:dyDescent="0.25">
      <c r="A48" s="33" t="s">
        <v>112</v>
      </c>
      <c r="B48" s="6" t="s">
        <v>113</v>
      </c>
      <c r="C48" s="42">
        <f>'评审-1'!AU52</f>
        <v>35.686000000000007</v>
      </c>
      <c r="D48" s="42">
        <f>'评审-2'!AH52</f>
        <v>33.328119999999998</v>
      </c>
      <c r="E48" s="42">
        <f>其他得分!G52</f>
        <v>4.26</v>
      </c>
      <c r="F48" s="42">
        <f t="shared" si="1"/>
        <v>73.274120000000011</v>
      </c>
    </row>
    <row r="49" spans="1:6" ht="22.8" customHeight="1" x14ac:dyDescent="0.25">
      <c r="A49" s="33" t="s">
        <v>166</v>
      </c>
      <c r="B49" s="6" t="s">
        <v>167</v>
      </c>
      <c r="C49" s="42">
        <f>'评审-1'!AU73</f>
        <v>36.074500000000008</v>
      </c>
      <c r="D49" s="42">
        <f>'评审-2'!AH73</f>
        <v>33.262039999999999</v>
      </c>
      <c r="E49" s="42">
        <f>其他得分!G73</f>
        <v>3.91</v>
      </c>
      <c r="F49" s="42">
        <f t="shared" si="1"/>
        <v>73.24654000000001</v>
      </c>
    </row>
    <row r="50" spans="1:6" ht="22.8" customHeight="1" x14ac:dyDescent="0.25">
      <c r="A50" s="33" t="s">
        <v>106</v>
      </c>
      <c r="B50" s="6" t="s">
        <v>107</v>
      </c>
      <c r="C50" s="42">
        <f>'评审-1'!AU49</f>
        <v>36.802500000000002</v>
      </c>
      <c r="D50" s="42">
        <f>'评审-2'!AH49</f>
        <v>33.829039999999999</v>
      </c>
      <c r="E50" s="42">
        <f>其他得分!G49</f>
        <v>2.5300000000000002</v>
      </c>
      <c r="F50" s="42">
        <f t="shared" si="1"/>
        <v>73.161540000000002</v>
      </c>
    </row>
    <row r="51" spans="1:6" ht="22.8" customHeight="1" x14ac:dyDescent="0.25">
      <c r="A51" s="33" t="s">
        <v>184</v>
      </c>
      <c r="B51" s="6" t="s">
        <v>185</v>
      </c>
      <c r="C51" s="42">
        <f>'评审-1'!AU82</f>
        <v>36.728999999999999</v>
      </c>
      <c r="D51" s="42">
        <f>'评审-2'!AH82</f>
        <v>33.926200000000001</v>
      </c>
      <c r="E51" s="42">
        <f>其他得分!G82</f>
        <v>2.4649999999999999</v>
      </c>
      <c r="F51" s="42">
        <f t="shared" si="1"/>
        <v>73.120200000000011</v>
      </c>
    </row>
    <row r="52" spans="1:6" ht="22.8" customHeight="1" x14ac:dyDescent="0.25">
      <c r="A52" s="33" t="s">
        <v>23</v>
      </c>
      <c r="B52" s="6" t="s">
        <v>52</v>
      </c>
      <c r="C52" s="42">
        <f>'评审-1'!AU27</f>
        <v>35.479500000000002</v>
      </c>
      <c r="D52" s="42">
        <f>'评审-2'!AH27</f>
        <v>33.246639999999999</v>
      </c>
      <c r="E52" s="42">
        <f>其他得分!G27</f>
        <v>3.6</v>
      </c>
      <c r="F52" s="42">
        <f t="shared" si="1"/>
        <v>72.326139999999995</v>
      </c>
    </row>
    <row r="53" spans="1:6" ht="22.8" customHeight="1" x14ac:dyDescent="0.25">
      <c r="A53" s="33" t="s">
        <v>154</v>
      </c>
      <c r="B53" s="6" t="s">
        <v>155</v>
      </c>
      <c r="C53" s="42">
        <f>'评审-1'!AU67</f>
        <v>33.351500000000001</v>
      </c>
      <c r="D53" s="42">
        <f>'评审-2'!AH67</f>
        <v>31.272500000000004</v>
      </c>
      <c r="E53" s="42">
        <f>其他得分!G67</f>
        <v>7.6150000000000002</v>
      </c>
      <c r="F53" s="42">
        <f t="shared" si="1"/>
        <v>72.239000000000004</v>
      </c>
    </row>
    <row r="54" spans="1:6" ht="22.8" customHeight="1" x14ac:dyDescent="0.25">
      <c r="A54" s="33" t="s">
        <v>176</v>
      </c>
      <c r="B54" s="6" t="s">
        <v>177</v>
      </c>
      <c r="C54" s="42">
        <f>'评审-1'!AU78</f>
        <v>36.407000000000004</v>
      </c>
      <c r="D54" s="42">
        <f>'评审-2'!AH78</f>
        <v>33.056100000000001</v>
      </c>
      <c r="E54" s="42">
        <f>其他得分!G78</f>
        <v>2.77</v>
      </c>
      <c r="F54" s="42">
        <f t="shared" si="1"/>
        <v>72.233099999999993</v>
      </c>
    </row>
    <row r="55" spans="1:6" ht="22.8" customHeight="1" x14ac:dyDescent="0.25">
      <c r="A55" s="33" t="s">
        <v>178</v>
      </c>
      <c r="B55" s="6" t="s">
        <v>179</v>
      </c>
      <c r="C55" s="42">
        <f>'评审-1'!AU79</f>
        <v>34.86</v>
      </c>
      <c r="D55" s="42">
        <f>'评审-2'!AH79</f>
        <v>33.13044</v>
      </c>
      <c r="E55" s="42">
        <f>其他得分!G79</f>
        <v>4.2350000000000003</v>
      </c>
      <c r="F55" s="42">
        <f t="shared" si="1"/>
        <v>72.225440000000006</v>
      </c>
    </row>
    <row r="56" spans="1:6" ht="22.8" customHeight="1" x14ac:dyDescent="0.25">
      <c r="A56" s="33" t="s">
        <v>3</v>
      </c>
      <c r="B56" s="6" t="s">
        <v>32</v>
      </c>
      <c r="C56" s="42">
        <f>'评审-1'!AU7</f>
        <v>35.983499999999999</v>
      </c>
      <c r="D56" s="42">
        <f>'评审-2'!AH7</f>
        <v>32.05538</v>
      </c>
      <c r="E56" s="42">
        <f>其他得分!G7</f>
        <v>4.1400000000000006</v>
      </c>
      <c r="F56" s="42">
        <f t="shared" si="1"/>
        <v>72.178880000000007</v>
      </c>
    </row>
    <row r="57" spans="1:6" ht="22.8" customHeight="1" x14ac:dyDescent="0.25">
      <c r="A57" s="33" t="s">
        <v>126</v>
      </c>
      <c r="B57" s="6" t="s">
        <v>127</v>
      </c>
      <c r="C57" s="42">
        <f>'评审-1'!AU59</f>
        <v>36.89</v>
      </c>
      <c r="D57" s="42">
        <f>'评审-2'!AH59</f>
        <v>31.712800000000001</v>
      </c>
      <c r="E57" s="42">
        <f>其他得分!G59</f>
        <v>3.5649999999999999</v>
      </c>
      <c r="F57" s="42">
        <f t="shared" si="1"/>
        <v>72.1678</v>
      </c>
    </row>
    <row r="58" spans="1:6" ht="22.8" customHeight="1" x14ac:dyDescent="0.25">
      <c r="A58" s="33" t="s">
        <v>124</v>
      </c>
      <c r="B58" s="6" t="s">
        <v>125</v>
      </c>
      <c r="C58" s="42">
        <f>'评审-1'!AU58</f>
        <v>35.255500000000005</v>
      </c>
      <c r="D58" s="42">
        <f>'评审-2'!AH58</f>
        <v>34.205500000000001</v>
      </c>
      <c r="E58" s="42">
        <f>其他得分!G58</f>
        <v>2.67</v>
      </c>
      <c r="F58" s="42">
        <f t="shared" si="1"/>
        <v>72.131000000000014</v>
      </c>
    </row>
    <row r="59" spans="1:6" ht="22.8" customHeight="1" x14ac:dyDescent="0.25">
      <c r="A59" s="33" t="s">
        <v>14</v>
      </c>
      <c r="B59" s="6" t="s">
        <v>43</v>
      </c>
      <c r="C59" s="42">
        <f>'评审-1'!AU18</f>
        <v>35.573999999999998</v>
      </c>
      <c r="D59" s="42">
        <f>'评审-2'!AH18</f>
        <v>34.564880000000002</v>
      </c>
      <c r="E59" s="42">
        <f>其他得分!G18</f>
        <v>1.94</v>
      </c>
      <c r="F59" s="42">
        <f t="shared" si="1"/>
        <v>72.078879999999998</v>
      </c>
    </row>
    <row r="60" spans="1:6" ht="22.8" customHeight="1" x14ac:dyDescent="0.25">
      <c r="A60" s="33" t="s">
        <v>28</v>
      </c>
      <c r="B60" s="6" t="s">
        <v>57</v>
      </c>
      <c r="C60" s="42">
        <f>'评审-1'!AU32</f>
        <v>35.780500000000004</v>
      </c>
      <c r="D60" s="42">
        <f>'评审-2'!AH32</f>
        <v>33.633600000000001</v>
      </c>
      <c r="E60" s="42">
        <f>其他得分!G32</f>
        <v>2.39</v>
      </c>
      <c r="F60" s="42">
        <f t="shared" si="1"/>
        <v>71.804100000000005</v>
      </c>
    </row>
    <row r="61" spans="1:6" ht="22.8" customHeight="1" x14ac:dyDescent="0.25">
      <c r="A61" s="33" t="s">
        <v>168</v>
      </c>
      <c r="B61" s="6" t="s">
        <v>169</v>
      </c>
      <c r="C61" s="42">
        <f>'评审-1'!AU74</f>
        <v>36.606499999999997</v>
      </c>
      <c r="D61" s="42">
        <f>'评审-2'!AH74</f>
        <v>32.644919999999999</v>
      </c>
      <c r="E61" s="42">
        <f>其他得分!G74</f>
        <v>2.44</v>
      </c>
      <c r="F61" s="42">
        <f t="shared" si="1"/>
        <v>71.691419999999994</v>
      </c>
    </row>
    <row r="62" spans="1:6" ht="22.8" customHeight="1" x14ac:dyDescent="0.25">
      <c r="A62" s="33" t="s">
        <v>78</v>
      </c>
      <c r="B62" s="6" t="s">
        <v>79</v>
      </c>
      <c r="C62" s="42">
        <f>'评审-1'!AU35</f>
        <v>35.770000000000003</v>
      </c>
      <c r="D62" s="42">
        <f>'评审-2'!AH35</f>
        <v>33.47428</v>
      </c>
      <c r="E62" s="42">
        <f>其他得分!G35</f>
        <v>2.34</v>
      </c>
      <c r="F62" s="42">
        <f t="shared" si="1"/>
        <v>71.584280000000007</v>
      </c>
    </row>
    <row r="63" spans="1:6" ht="22.8" customHeight="1" x14ac:dyDescent="0.25">
      <c r="A63" s="33" t="s">
        <v>29</v>
      </c>
      <c r="B63" s="6" t="s">
        <v>58</v>
      </c>
      <c r="C63" s="42">
        <f>'评审-1'!AU33</f>
        <v>36.008000000000003</v>
      </c>
      <c r="D63" s="42">
        <f>'评审-2'!AH33</f>
        <v>33.126100000000001</v>
      </c>
      <c r="E63" s="42">
        <f>其他得分!G33</f>
        <v>2.3650000000000002</v>
      </c>
      <c r="F63" s="42">
        <f t="shared" si="1"/>
        <v>71.499099999999999</v>
      </c>
    </row>
    <row r="64" spans="1:6" ht="22.8" customHeight="1" x14ac:dyDescent="0.25">
      <c r="A64" s="33" t="s">
        <v>6</v>
      </c>
      <c r="B64" s="6" t="s">
        <v>35</v>
      </c>
      <c r="C64" s="42">
        <f>'评审-1'!AU10</f>
        <v>34.709500000000006</v>
      </c>
      <c r="D64" s="42">
        <f>'评审-2'!AH10</f>
        <v>32.969859999999997</v>
      </c>
      <c r="E64" s="42">
        <f>其他得分!G10</f>
        <v>3.79</v>
      </c>
      <c r="F64" s="42">
        <f t="shared" si="1"/>
        <v>71.469360000000009</v>
      </c>
    </row>
    <row r="65" spans="1:6" ht="22.8" customHeight="1" x14ac:dyDescent="0.25">
      <c r="A65" s="33" t="s">
        <v>18</v>
      </c>
      <c r="B65" s="6" t="s">
        <v>47</v>
      </c>
      <c r="C65" s="42">
        <f>'评审-1'!AU22</f>
        <v>34.405000000000001</v>
      </c>
      <c r="D65" s="42">
        <f>'评审-2'!AH22</f>
        <v>31.978520000000003</v>
      </c>
      <c r="E65" s="42">
        <f>其他得分!G22</f>
        <v>4.9849999999999994</v>
      </c>
      <c r="F65" s="42">
        <f t="shared" si="1"/>
        <v>71.368520000000004</v>
      </c>
    </row>
    <row r="66" spans="1:6" ht="22.8" customHeight="1" x14ac:dyDescent="0.25">
      <c r="A66" s="33" t="s">
        <v>180</v>
      </c>
      <c r="B66" s="6" t="s">
        <v>181</v>
      </c>
      <c r="C66" s="42">
        <f>'评审-1'!AU80</f>
        <v>35.003500000000003</v>
      </c>
      <c r="D66" s="42">
        <f>'评审-2'!AH80</f>
        <v>33.521599999999999</v>
      </c>
      <c r="E66" s="42">
        <f>其他得分!G80</f>
        <v>2.625</v>
      </c>
      <c r="F66" s="42">
        <f t="shared" si="1"/>
        <v>71.150100000000009</v>
      </c>
    </row>
    <row r="67" spans="1:6" ht="22.8" customHeight="1" x14ac:dyDescent="0.25">
      <c r="A67" s="33" t="s">
        <v>94</v>
      </c>
      <c r="B67" s="6" t="s">
        <v>95</v>
      </c>
      <c r="C67" s="42">
        <f>'评审-1'!AU43</f>
        <v>34.219500000000004</v>
      </c>
      <c r="D67" s="42">
        <f>'评审-2'!AH43</f>
        <v>31.25262</v>
      </c>
      <c r="E67" s="42">
        <f>其他得分!G43</f>
        <v>5.5</v>
      </c>
      <c r="F67" s="42">
        <f t="shared" si="1"/>
        <v>70.972120000000004</v>
      </c>
    </row>
    <row r="68" spans="1:6" ht="22.8" customHeight="1" x14ac:dyDescent="0.25">
      <c r="A68" s="33" t="s">
        <v>182</v>
      </c>
      <c r="B68" s="6" t="s">
        <v>183</v>
      </c>
      <c r="C68" s="42">
        <f>'评审-1'!AU81</f>
        <v>36.046500000000002</v>
      </c>
      <c r="D68" s="42">
        <f>'评审-2'!AH81</f>
        <v>33.10454</v>
      </c>
      <c r="E68" s="42">
        <f>其他得分!G81</f>
        <v>1.48</v>
      </c>
      <c r="F68" s="42">
        <f t="shared" si="1"/>
        <v>70.631039999999999</v>
      </c>
    </row>
    <row r="69" spans="1:6" ht="22.8" customHeight="1" x14ac:dyDescent="0.25">
      <c r="A69" s="33" t="s">
        <v>100</v>
      </c>
      <c r="B69" s="6" t="s">
        <v>101</v>
      </c>
      <c r="C69" s="42">
        <f>'评审-1'!AU46</f>
        <v>33.564999999999998</v>
      </c>
      <c r="D69" s="42">
        <f>'评审-2'!AH46</f>
        <v>31.847200000000008</v>
      </c>
      <c r="E69" s="42">
        <f>其他得分!G46</f>
        <v>5.04</v>
      </c>
      <c r="F69" s="42">
        <f t="shared" si="1"/>
        <v>70.452200000000019</v>
      </c>
    </row>
    <row r="70" spans="1:6" ht="22.8" customHeight="1" x14ac:dyDescent="0.25">
      <c r="A70" s="33" t="s">
        <v>60</v>
      </c>
      <c r="B70" s="6" t="s">
        <v>59</v>
      </c>
      <c r="C70" s="42">
        <f>'评审-1'!AU34</f>
        <v>34.895000000000003</v>
      </c>
      <c r="D70" s="42">
        <f>'评审-2'!AH34</f>
        <v>31.916780000000003</v>
      </c>
      <c r="E70" s="42">
        <f>其他得分!G34</f>
        <v>3.3600000000000003</v>
      </c>
      <c r="F70" s="42">
        <f t="shared" ref="F70:F83" si="2">SUM(C70:E70)</f>
        <v>70.171779999999998</v>
      </c>
    </row>
    <row r="71" spans="1:6" ht="22.8" customHeight="1" x14ac:dyDescent="0.25">
      <c r="A71" s="33" t="s">
        <v>22</v>
      </c>
      <c r="B71" s="6" t="s">
        <v>51</v>
      </c>
      <c r="C71" s="42">
        <f>'评审-1'!AU26</f>
        <v>34.363</v>
      </c>
      <c r="D71" s="42">
        <f>'评审-2'!AH26</f>
        <v>32.083660000000002</v>
      </c>
      <c r="E71" s="42">
        <f>其他得分!G26</f>
        <v>3.68</v>
      </c>
      <c r="F71" s="42">
        <f t="shared" si="2"/>
        <v>70.126660000000015</v>
      </c>
    </row>
    <row r="72" spans="1:6" ht="22.8" customHeight="1" x14ac:dyDescent="0.25">
      <c r="A72" s="33" t="s">
        <v>4</v>
      </c>
      <c r="B72" s="6" t="s">
        <v>33</v>
      </c>
      <c r="C72" s="42">
        <f>'评审-1'!AU8</f>
        <v>33.260500000000008</v>
      </c>
      <c r="D72" s="42">
        <f>'评审-2'!AH8</f>
        <v>31.08896</v>
      </c>
      <c r="E72" s="42">
        <f>其他得分!G8</f>
        <v>5.68</v>
      </c>
      <c r="F72" s="42">
        <f t="shared" si="2"/>
        <v>70.02946</v>
      </c>
    </row>
    <row r="73" spans="1:6" ht="22.8" customHeight="1" x14ac:dyDescent="0.25">
      <c r="A73" s="33" t="s">
        <v>5</v>
      </c>
      <c r="B73" s="6" t="s">
        <v>34</v>
      </c>
      <c r="C73" s="42">
        <f>'评审-1'!AU9</f>
        <v>34.636000000000003</v>
      </c>
      <c r="D73" s="42">
        <f>'评审-2'!AH9</f>
        <v>31.352440000000009</v>
      </c>
      <c r="E73" s="42">
        <f>其他得分!G9</f>
        <v>4.0150000000000006</v>
      </c>
      <c r="F73" s="42">
        <f t="shared" si="2"/>
        <v>70.003440000000012</v>
      </c>
    </row>
    <row r="74" spans="1:6" ht="22.8" customHeight="1" x14ac:dyDescent="0.25">
      <c r="A74" s="33" t="s">
        <v>108</v>
      </c>
      <c r="B74" s="6" t="s">
        <v>109</v>
      </c>
      <c r="C74" s="42">
        <f>'评审-1'!AU50</f>
        <v>34.863500000000002</v>
      </c>
      <c r="D74" s="42">
        <f>'评审-2'!AH50</f>
        <v>33.109859999999998</v>
      </c>
      <c r="E74" s="42">
        <f>其他得分!G50</f>
        <v>1.52</v>
      </c>
      <c r="F74" s="42">
        <f t="shared" si="2"/>
        <v>69.493359999999996</v>
      </c>
    </row>
    <row r="75" spans="1:6" ht="22.8" customHeight="1" x14ac:dyDescent="0.25">
      <c r="A75" s="33" t="s">
        <v>122</v>
      </c>
      <c r="B75" s="6" t="s">
        <v>123</v>
      </c>
      <c r="C75" s="42">
        <f>'评审-1'!AU57</f>
        <v>33.967500000000001</v>
      </c>
      <c r="D75" s="42">
        <f>'评审-2'!AH57</f>
        <v>31.420340000000003</v>
      </c>
      <c r="E75" s="42">
        <f>其他得分!G57</f>
        <v>3.43</v>
      </c>
      <c r="F75" s="42">
        <f t="shared" si="2"/>
        <v>68.817840000000018</v>
      </c>
    </row>
    <row r="76" spans="1:6" ht="22.8" customHeight="1" x14ac:dyDescent="0.25">
      <c r="A76" s="33" t="s">
        <v>102</v>
      </c>
      <c r="B76" s="6" t="s">
        <v>103</v>
      </c>
      <c r="C76" s="42">
        <f>'评审-1'!AU47</f>
        <v>33.596499999999999</v>
      </c>
      <c r="D76" s="42">
        <f>'评审-2'!AH47</f>
        <v>32.066020000000002</v>
      </c>
      <c r="E76" s="42">
        <f>其他得分!G47</f>
        <v>3.14</v>
      </c>
      <c r="F76" s="42">
        <f t="shared" si="2"/>
        <v>68.802520000000001</v>
      </c>
    </row>
    <row r="77" spans="1:6" ht="22.8" customHeight="1" x14ac:dyDescent="0.25">
      <c r="A77" s="33" t="s">
        <v>172</v>
      </c>
      <c r="B77" s="6" t="s">
        <v>173</v>
      </c>
      <c r="C77" s="42">
        <f>'评审-1'!AU76</f>
        <v>34.86</v>
      </c>
      <c r="D77" s="42">
        <f>'评审-2'!AH76</f>
        <v>31.499300000000005</v>
      </c>
      <c r="E77" s="42">
        <f>其他得分!G76</f>
        <v>2.39</v>
      </c>
      <c r="F77" s="42">
        <f t="shared" si="2"/>
        <v>68.749300000000005</v>
      </c>
    </row>
    <row r="78" spans="1:6" ht="22.8" customHeight="1" x14ac:dyDescent="0.25">
      <c r="A78" s="33" t="s">
        <v>26</v>
      </c>
      <c r="B78" s="6" t="s">
        <v>55</v>
      </c>
      <c r="C78" s="42">
        <f>'评审-1'!AU30</f>
        <v>34.030500000000004</v>
      </c>
      <c r="D78" s="42">
        <f>'评审-2'!AH30</f>
        <v>31.553060000000002</v>
      </c>
      <c r="E78" s="42">
        <f>其他得分!G30</f>
        <v>3.165</v>
      </c>
      <c r="F78" s="42">
        <f t="shared" si="2"/>
        <v>68.748560000000012</v>
      </c>
    </row>
    <row r="79" spans="1:6" ht="22.8" customHeight="1" x14ac:dyDescent="0.25">
      <c r="A79" s="33" t="s">
        <v>134</v>
      </c>
      <c r="B79" s="6" t="s">
        <v>135</v>
      </c>
      <c r="C79" s="42">
        <f>'评审-1'!AU63</f>
        <v>34.569500000000005</v>
      </c>
      <c r="D79" s="42">
        <f>'评审-2'!AH63</f>
        <v>31.886120000000002</v>
      </c>
      <c r="E79" s="42">
        <f>其他得分!G63</f>
        <v>2.2650000000000001</v>
      </c>
      <c r="F79" s="42">
        <f t="shared" si="2"/>
        <v>68.720620000000011</v>
      </c>
    </row>
    <row r="80" spans="1:6" ht="22.8" customHeight="1" x14ac:dyDescent="0.25">
      <c r="A80" s="33" t="s">
        <v>120</v>
      </c>
      <c r="B80" s="6" t="s">
        <v>121</v>
      </c>
      <c r="C80" s="42">
        <f>'评审-1'!AU56</f>
        <v>34.667500000000004</v>
      </c>
      <c r="D80" s="42">
        <f>'评审-2'!AH56</f>
        <v>31.178280000000001</v>
      </c>
      <c r="E80" s="42">
        <f>其他得分!G56</f>
        <v>2.2350000000000003</v>
      </c>
      <c r="F80" s="42">
        <f t="shared" si="2"/>
        <v>68.080780000000004</v>
      </c>
    </row>
    <row r="81" spans="1:9" ht="22.8" customHeight="1" x14ac:dyDescent="0.25">
      <c r="A81" s="33" t="s">
        <v>86</v>
      </c>
      <c r="B81" s="6" t="s">
        <v>87</v>
      </c>
      <c r="C81" s="42">
        <f>'评审-1'!AU39</f>
        <v>34.937000000000005</v>
      </c>
      <c r="D81" s="42">
        <f>'评审-2'!AH39</f>
        <v>31.384920000000005</v>
      </c>
      <c r="E81" s="42">
        <f>其他得分!G39</f>
        <v>1.7250000000000001</v>
      </c>
      <c r="F81" s="42">
        <f t="shared" si="2"/>
        <v>68.04692</v>
      </c>
    </row>
    <row r="82" spans="1:9" ht="22.8" customHeight="1" x14ac:dyDescent="0.25">
      <c r="A82" s="33" t="s">
        <v>8</v>
      </c>
      <c r="B82" s="6" t="s">
        <v>37</v>
      </c>
      <c r="C82" s="42">
        <f>'评审-1'!AU12</f>
        <v>31.843</v>
      </c>
      <c r="D82" s="42">
        <f>'评审-2'!AH12</f>
        <v>31.888919999999999</v>
      </c>
      <c r="E82" s="42">
        <f>其他得分!G12</f>
        <v>3.2749999999999999</v>
      </c>
      <c r="F82" s="42">
        <f t="shared" si="2"/>
        <v>67.006920000000008</v>
      </c>
    </row>
    <row r="83" spans="1:9" ht="22.8" customHeight="1" x14ac:dyDescent="0.25">
      <c r="A83" s="33" t="s">
        <v>19</v>
      </c>
      <c r="B83" s="6" t="s">
        <v>48</v>
      </c>
      <c r="C83" s="42">
        <f>'评审-1'!AU23</f>
        <v>32.686500000000002</v>
      </c>
      <c r="D83" s="42">
        <f>'评审-2'!AH23</f>
        <v>30.928519999999999</v>
      </c>
      <c r="E83" s="42">
        <f>其他得分!G23</f>
        <v>3.25</v>
      </c>
      <c r="F83" s="42">
        <f t="shared" si="2"/>
        <v>66.865020000000001</v>
      </c>
    </row>
    <row r="84" spans="1:9" ht="21" customHeight="1" x14ac:dyDescent="0.25"/>
    <row r="85" spans="1:9" ht="21" customHeight="1" x14ac:dyDescent="0.25"/>
    <row r="86" spans="1:9" ht="21" customHeight="1" x14ac:dyDescent="0.25"/>
    <row r="87" spans="1:9" ht="21" customHeight="1" x14ac:dyDescent="0.25">
      <c r="I87" s="30"/>
    </row>
    <row r="88" spans="1:9" ht="21" customHeight="1" x14ac:dyDescent="0.25"/>
    <row r="89" spans="1:9" ht="21" customHeight="1" x14ac:dyDescent="0.25"/>
    <row r="90" spans="1:9" ht="21" customHeight="1" x14ac:dyDescent="0.25"/>
    <row r="91" spans="1:9" ht="21" customHeight="1" x14ac:dyDescent="0.25"/>
    <row r="92" spans="1:9" ht="21" customHeight="1" x14ac:dyDescent="0.25"/>
    <row r="93" spans="1:9" ht="21" customHeight="1" x14ac:dyDescent="0.25"/>
    <row r="94" spans="1:9" ht="21" customHeight="1" x14ac:dyDescent="0.25"/>
    <row r="95" spans="1:9" ht="21" customHeight="1" x14ac:dyDescent="0.25"/>
    <row r="96" spans="1:9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sortState ref="A6:F83">
    <sortCondition descending="1" ref="F6:F83"/>
  </sortState>
  <mergeCells count="8">
    <mergeCell ref="A4:A5"/>
    <mergeCell ref="B4:B5"/>
    <mergeCell ref="A2:F2"/>
    <mergeCell ref="H4:H5"/>
    <mergeCell ref="C4:C5"/>
    <mergeCell ref="D4:D5"/>
    <mergeCell ref="E4:E5"/>
    <mergeCell ref="F4:F5"/>
  </mergeCells>
  <phoneticPr fontId="2" type="noConversion"/>
  <hyperlinks>
    <hyperlink ref="B47" r:id="rId1" tooltip="在路上No.001 一路风景却不及你之万一" display="http://letsfilm.org/archives/21959"/>
    <hyperlink ref="B56" r:id="rId2" tooltip="在路上No.002 等海" display="http://letsfilm.org/archives/22028"/>
    <hyperlink ref="B72" r:id="rId3" tooltip="在路上No.003 心途" display="http://letsfilm.org/archives/22055"/>
    <hyperlink ref="B73" r:id="rId4" tooltip="在路上No.004 台湾，在路上" display="http://letsfilm.org/archives/22589"/>
    <hyperlink ref="B64" r:id="rId5" tooltip="在路上No.005 秋林秘径" display="http://letsfilm.org/archives/22563"/>
    <hyperlink ref="B37" r:id="rId6" tooltip="在路上No.006 當我枕著艾菲爾墜入巴黎的甜夢裏" display="http://letsfilm.org/archives/22710"/>
    <hyperlink ref="B82" r:id="rId7" tooltip="在路上No.007 上海小景" display="http://letsfilm.org/archives/22727"/>
    <hyperlink ref="B18" r:id="rId8" tooltip="在路上No.008 池上伯朗大道，一个半小时的骑行距离" display="http://letsfilm.org/archives/22783"/>
    <hyperlink ref="B36" r:id="rId9" tooltip="在路上No.009 环骑绿岛，陆蟹出没" display="http://letsfilm.org/archives/22792"/>
    <hyperlink ref="B8" r:id="rId10" tooltip="在路上No.010 Into Tibet" display="http://letsfilm.org/archives/22894"/>
    <hyperlink ref="B28" r:id="rId11" tooltip="在路上No.011 一条路，一种选择" display="http://letsfilm.org/archives/23009"/>
    <hyperlink ref="B40" r:id="rId12" tooltip="在路上No.012 另一种蓝" display="http://letsfilm.org/archives/23084"/>
    <hyperlink ref="B59" r:id="rId13" tooltip="在路上No.013 Love In Italy-逐梦.意大利" display="http://letsfilm.org/archives/23160"/>
    <hyperlink ref="B34" r:id="rId14" tooltip="在路上No.014 行走在大理" display="http://letsfilm.org/archives/23155"/>
    <hyperlink ref="B23" r:id="rId15" tooltip="在路上No.015 云南短旅" display="http://letsfilm.org/archives/23236"/>
    <hyperlink ref="B19" r:id="rId16" tooltip="在路上No.016 然后去做铁石心肠的船长" display="http://letsfilm.org/archives/23197"/>
    <hyperlink ref="B65" r:id="rId17" tooltip="在路上No.017 垦丁" display="http://letsfilm.org/archives/23298"/>
    <hyperlink ref="B83" r:id="rId18" tooltip="在路上No.018 从城市到乡村" display="http://letsfilm.org/archives/23306"/>
    <hyperlink ref="B16" r:id="rId19" tooltip="在路上No.019 Lost in Iceland" display="http://letsfilm.org/archives/23432"/>
    <hyperlink ref="B31" r:id="rId20" tooltip="在路上No.020 On the way，on the railway" display="http://letsfilm.org/archives/23546"/>
    <hyperlink ref="B71" r:id="rId21" tooltip="在路上No.021 Little bird in Shangri-la" display="http://letsfilm.org/archives/23593"/>
    <hyperlink ref="B52" r:id="rId22" tooltip="在路上No.022 遇见首尔" display="http://letsfilm.org/archives/23477"/>
    <hyperlink ref="B21" r:id="rId23" tooltip="在路上No.023 Following the crowd" display="http://letsfilm.org/archives/23577"/>
    <hyperlink ref="B30" r:id="rId24" tooltip="在路上No.024 青海湖，该拿什么形容你的美" display="http://letsfilm.org/archives/23625"/>
    <hyperlink ref="B78" r:id="rId25" tooltip="在路上No.025 岁月神偷之台北" display="http://letsfilm.org/archives/23675"/>
    <hyperlink ref="B29" r:id="rId26" tooltip="在路上No.026 二十一歲奇異的恩典" display="http://letsfilm.org/archives/23819"/>
    <hyperlink ref="B60" r:id="rId27" tooltip="在路上No.027 谁在秋天捡了我的心" display="http://letsfilm.org/archives/23900"/>
    <hyperlink ref="B63" r:id="rId28" tooltip="在路上No.028 102年的秋天" display="http://letsfilm.org/archives/23960"/>
    <hyperlink ref="B70" r:id="rId29" tooltip="在路上No.029 中国小瑞士西藏鲁朗" display="http://letsfilm.org/archives/24016"/>
    <hyperlink ref="B62" r:id="rId30" tooltip="在路上No.030 在路上，感受每一次的心灵触动" display="http://letsfilm.org/archives/24190"/>
    <hyperlink ref="B43" r:id="rId31" tooltip="在路上No.031 我眼中的西藏" display="http://letsfilm.org/archives/24226"/>
    <hyperlink ref="B7" r:id="rId32" tooltip="在路上No.032 秋天只去额济纳" display="http://letsfilm.org/archives/24265"/>
    <hyperlink ref="B26" r:id="rId33" tooltip="在路上No.033 四月樱色" display="http://letsfilm.org/archives/24293"/>
    <hyperlink ref="B81" r:id="rId34" tooltip="在路上No.034 跟团~首尔~济州" display="http://letsfilm.org/archives/24339"/>
    <hyperlink ref="B9" r:id="rId35" tooltip="在路上No.035 那些年，暴走过的城" display="http://letsfilm.org/archives/24478"/>
    <hyperlink ref="B38" r:id="rId36" tooltip="在路上No.036 阳朔之行·遇最可爱的人" display="http://letsfilm.org/archives/24509"/>
    <hyperlink ref="B14" r:id="rId37" tooltip="在路上No.037 和你在路上" display="http://letsfilm.org/archives/24522"/>
    <hyperlink ref="B67" r:id="rId38" tooltip="在路上No.038 从北京到西安" display="http://letsfilm.org/archives/24665"/>
    <hyperlink ref="B15" r:id="rId39" tooltip="在路上No.039 念青贡嘎日松贡布的柔情" display="http://letsfilm.org/archives/24739"/>
    <hyperlink ref="B33" r:id="rId40" tooltip="在路上No.040 柬越游记录" display="http://letsfilm.org/archives/24772"/>
    <hyperlink ref="B69" r:id="rId41" tooltip="在路上No.041 一页北京" display="http://letsfilm.org/archives/24828"/>
    <hyperlink ref="B76" r:id="rId42" tooltip="在路上No.042 香港印象" display="http://letsfilm.org/archives/24805"/>
    <hyperlink ref="B46" r:id="rId43" tooltip="在路上No.043 在路上，东极岛" display="http://letsfilm.org/archives/24910"/>
    <hyperlink ref="B50" r:id="rId44" tooltip="在路上No.044 在大不列颠路上" display="http://letsfilm.org/archives/24920"/>
    <hyperlink ref="B74" r:id="rId45" tooltip="在路上No.045 暹罗之旅" display="http://letsfilm.org/archives/25037"/>
    <hyperlink ref="B41" r:id="rId46" tooltip="在路上No.046 宁静而古老——9月柬埔寨" display="http://letsfilm.org/archives/25038"/>
    <hyperlink ref="B48" r:id="rId47" tooltip="在路上No.047 PAI." display="http://letsfilm.org/archives/25085"/>
    <hyperlink ref="B22" r:id="rId48" tooltip="在路上No.048 last summer" display="http://letsfilm.org/archives/25104"/>
    <hyperlink ref="B39" r:id="rId49" tooltip="在路上No.049 轻柔欧罗巴" display="http://letsfilm.org/archives/25253"/>
    <hyperlink ref="B44" r:id="rId50" tooltip="在路上No.050 寻梦摩洛哥" display="http://letsfilm.org/archives/25285"/>
    <hyperlink ref="B80" r:id="rId51" tooltip="在路上No.051 当我走在往目的地的路上" display="http://letsfilm.org/archives/25335"/>
    <hyperlink ref="B75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7" r:id="rId54" tooltip="在路上No.054 无奈的候机厅" display="http://letsfilm.org/archives/26122"/>
    <hyperlink ref="B25" r:id="rId55" tooltip="在路上No.055 盖茨比的美利坚. Glorious Times,Old Sport." display="http://letsfilm.org/archives/26188"/>
    <hyperlink ref="B12" r:id="rId56" tooltip="在路上No.056 台湾日日夜夜" display="http://letsfilm.org/archives/26554"/>
    <hyperlink ref="B6" r:id="rId57" tooltip="在路上No.057 踏花行，路将晴" display="http://letsfilm.org/archives/26792"/>
    <hyperlink ref="B79" r:id="rId58" tooltip="在路上No.058 行走在清迈路上" display="http://letsfilm.org/archives/26853"/>
    <hyperlink ref="B10" r:id="rId59" tooltip="在路上No.059 旷野天路" display="http://letsfilm.org/archives/26902"/>
    <hyperlink ref="B13" r:id="rId60" tooltip="在路上No.060 成都成都" display="http://letsfilm.org/archives/26951"/>
    <hyperlink ref="B35" r:id="rId61" tooltip="在路上No.061 THE TIME OF PAI" display="http://letsfilm.org/archives/27335"/>
    <hyperlink ref="B53" r:id="rId62" tooltip="在路上No.062 We are on the way." display="http://letsfilm.org/archives/27655"/>
    <hyperlink ref="B45" r:id="rId63" tooltip="在路上No.063 我就是要去底特律" display="http://letsfilm.org/archives/27670"/>
    <hyperlink ref="B27" r:id="rId64" tooltip="在路上No.064 贵州贵州" display="http://letsfilm.org/archives/27889"/>
    <hyperlink ref="B24" r:id="rId65" tooltip="在路上No.065 南非初印象" display="http://letsfilm.org/archives/28166"/>
    <hyperlink ref="B32" r:id="rId66" tooltip="在路上No.066 异地" display="http://letsfilm.org/archives/28200"/>
    <hyperlink ref="B17" r:id="rId67" tooltip="在路上No.067 在路上" display="http://letsfilm.org/archives/28410"/>
    <hyperlink ref="B49" r:id="rId68" tooltip="在路上No.068 彩云之南" display="http://letsfilm.org/archives/28642"/>
    <hyperlink ref="B61" r:id="rId69" tooltip="在路上No.069 罗坑湿地徒步" display="http://letsfilm.org/archives/28826"/>
    <hyperlink ref="B42" r:id="rId70" tooltip="在路上No.070 阿尼玛卿转山骑行" display="http://letsfilm.org/archives/28869"/>
    <hyperlink ref="B77" r:id="rId71" tooltip="在路上No.071 行走的力量" display="http://letsfilm.org/archives/28915"/>
    <hyperlink ref="B20" r:id="rId72" tooltip="在路上No.072 流动的风景行走的人" display="http://letsfilm.org/archives/29204"/>
    <hyperlink ref="B54" r:id="rId73" tooltip="在路上No.073 含蓄金秋，静止狂野" display="http://letsfilm.org/archives/29269"/>
    <hyperlink ref="B55" r:id="rId74" tooltip="在路上No.074 远方" display="http://letsfilm.org/archives/29416"/>
    <hyperlink ref="B66" r:id="rId75" tooltip="在路上No.075 行走在国境之南，垦丁" display="http://letsfilm.org/archives/29554"/>
    <hyperlink ref="B68" r:id="rId76" tooltip="在路上No.076 那一片如孩童般纯净的田园——乌布" display="http://letsfilm.org/archives/29634"/>
    <hyperlink ref="B51" r:id="rId77" tooltip="在路上No.077 一路往北的秋" display="http://letsfilm.org/archives/30009"/>
    <hyperlink ref="B11" r:id="rId78" tooltip="在路上No.078 已重返的印度。" display="http://letsfilm.org/archives/30062"/>
    <hyperlink ref="H6" r:id="rId79"/>
    <hyperlink ref="H10" r:id="rId80"/>
    <hyperlink ref="H11" r:id="rId81"/>
    <hyperlink ref="H12" r:id="rId82"/>
    <hyperlink ref="H7" r:id="rId83"/>
    <hyperlink ref="H8" r:id="rId84"/>
    <hyperlink ref="H18" r:id="rId85"/>
    <hyperlink ref="H19" r:id="rId86"/>
    <hyperlink ref="H16" r:id="rId87"/>
    <hyperlink ref="H14" r:id="rId88"/>
    <hyperlink ref="H15" r:id="rId89"/>
    <hyperlink ref="H13" r:id="rId90"/>
    <hyperlink ref="H20" r:id="rId91"/>
    <hyperlink ref="H21" r:id="rId92"/>
  </hyperlinks>
  <pageMargins left="0.7" right="0.7" top="0.75" bottom="0.75" header="0.3" footer="0.3"/>
  <pageSetup paperSize="9" orientation="portrait" r:id="rId93"/>
  <legacyDrawing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评审-1</vt:lpstr>
      <vt:lpstr>评审-2</vt:lpstr>
      <vt:lpstr>其他得分</vt:lpstr>
      <vt:lpstr>评分汇总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2013-11-23T16:24:55Z</dcterms:modified>
</cp:coreProperties>
</file>